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isa\Dropbox\ProjectCONNECT\ROS-23-13.06_15.67\115446\400-Engineering\Lighting\Spreadsheets\"/>
    </mc:Choice>
  </mc:AlternateContent>
  <xr:revisionPtr revIDLastSave="0" documentId="13_ncr:1_{524A9013-8068-4905-ACFE-8CFD586A48EE}" xr6:coauthVersionLast="47" xr6:coauthVersionMax="47" xr10:uidLastSave="{00000000-0000-0000-0000-000000000000}"/>
  <bookViews>
    <workbookView xWindow="4380" yWindow="1944" windowWidth="17280" windowHeight="9936" tabRatio="878" activeTab="1" xr2:uid="{00000000-000D-0000-FFFF-FFFF00000000}"/>
  </bookViews>
  <sheets>
    <sheet name="Circuit N1" sheetId="28" r:id="rId1"/>
    <sheet name="Circuit C1" sheetId="30" r:id="rId2"/>
    <sheet name="Circuit S1" sheetId="27" r:id="rId3"/>
    <sheet name="Circuit C1 CFD CALC" sheetId="35" r:id="rId4"/>
    <sheet name="Circuit S1 old" sheetId="31" r:id="rId5"/>
    <sheet name="Circuit C1 old" sheetId="32" r:id="rId6"/>
    <sheet name="Circuit N1 old" sheetId="33" r:id="rId7"/>
  </sheets>
  <definedNames>
    <definedName name="_xlnm.Print_Area" localSheetId="1">'Circuit C1'!$A$1:$K$51</definedName>
    <definedName name="_xlnm.Print_Area" localSheetId="3">'Circuit C1 CFD CALC'!$A$1:$K$45</definedName>
    <definedName name="_xlnm.Print_Area" localSheetId="5">'Circuit C1 old'!$A$1:$K$48</definedName>
    <definedName name="_xlnm.Print_Area" localSheetId="0">'Circuit N1'!$A$1:$K$27</definedName>
    <definedName name="_xlnm.Print_Area" localSheetId="6">'Circuit N1 old'!$A$1:$K$29</definedName>
    <definedName name="_xlnm.Print_Area" localSheetId="2">'Circuit S1'!$A$1:$K$36</definedName>
    <definedName name="_xlnm.Print_Area" localSheetId="4">'Circuit S1 old'!$A$1:$K$32</definedName>
    <definedName name="VOLTAGE_DROP_CALCULATION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7" i="30" l="1"/>
  <c r="E47" i="30"/>
  <c r="E45" i="30"/>
  <c r="E44" i="30"/>
  <c r="E42" i="30"/>
  <c r="E41" i="30"/>
  <c r="E39" i="30"/>
  <c r="E35" i="30"/>
  <c r="E27" i="30"/>
  <c r="K45" i="30"/>
  <c r="F45" i="30"/>
  <c r="H45" i="30" s="1"/>
  <c r="I45" i="30" s="1"/>
  <c r="J45" i="30" s="1"/>
  <c r="K28" i="30"/>
  <c r="C22" i="28"/>
  <c r="C21" i="30"/>
  <c r="H21" i="28"/>
  <c r="E22" i="28"/>
  <c r="E21" i="28"/>
  <c r="F21" i="28" s="1"/>
  <c r="C21" i="28"/>
  <c r="C20" i="28"/>
  <c r="A22" i="28"/>
  <c r="K21" i="28"/>
  <c r="E26" i="27"/>
  <c r="E27" i="27" s="1"/>
  <c r="E28" i="27" s="1"/>
  <c r="C28" i="27"/>
  <c r="C27" i="27"/>
  <c r="K28" i="27"/>
  <c r="K26" i="27"/>
  <c r="A28" i="27"/>
  <c r="C31" i="27"/>
  <c r="F28" i="27" l="1"/>
  <c r="H28" i="27" s="1"/>
  <c r="E29" i="27"/>
  <c r="E30" i="27" s="1"/>
  <c r="E31" i="27" s="1"/>
  <c r="E32" i="27" s="1"/>
  <c r="E16" i="28"/>
  <c r="E15" i="28"/>
  <c r="F15" i="28" s="1"/>
  <c r="H15" i="28" s="1"/>
  <c r="K15" i="28"/>
  <c r="C15" i="28"/>
  <c r="E15" i="30"/>
  <c r="C18" i="30"/>
  <c r="C17" i="30"/>
  <c r="C16" i="30"/>
  <c r="C15" i="30"/>
  <c r="A18" i="30"/>
  <c r="K18" i="30" s="1"/>
  <c r="A17" i="30"/>
  <c r="K17" i="30" s="1"/>
  <c r="K15" i="30"/>
  <c r="A16" i="30"/>
  <c r="K16" i="30" s="1"/>
  <c r="A20" i="30"/>
  <c r="K16" i="27"/>
  <c r="K15" i="27"/>
  <c r="E15" i="27"/>
  <c r="F15" i="27" s="1"/>
  <c r="H15" i="27" s="1"/>
  <c r="I15" i="27" s="1"/>
  <c r="C18" i="27"/>
  <c r="B18" i="27"/>
  <c r="A18" i="27"/>
  <c r="K18" i="27" s="1"/>
  <c r="C17" i="27"/>
  <c r="A17" i="27"/>
  <c r="K17" i="27" s="1"/>
  <c r="C16" i="27"/>
  <c r="A16" i="27"/>
  <c r="C15" i="27"/>
  <c r="C24" i="27"/>
  <c r="C41" i="35"/>
  <c r="A41" i="35"/>
  <c r="K41" i="35" s="1"/>
  <c r="K39" i="35"/>
  <c r="C39" i="35"/>
  <c r="K37" i="35"/>
  <c r="F37" i="35"/>
  <c r="H37" i="35" s="1"/>
  <c r="E37" i="35"/>
  <c r="K36" i="35"/>
  <c r="E36" i="35"/>
  <c r="F36" i="35" s="1"/>
  <c r="H36" i="35" s="1"/>
  <c r="K34" i="35"/>
  <c r="C34" i="35"/>
  <c r="K32" i="35"/>
  <c r="K30" i="35"/>
  <c r="K28" i="35"/>
  <c r="K27" i="35"/>
  <c r="E27" i="35"/>
  <c r="E28" i="35" s="1"/>
  <c r="K25" i="35"/>
  <c r="K23" i="35"/>
  <c r="K21" i="35"/>
  <c r="C21" i="35"/>
  <c r="K20" i="35"/>
  <c r="E20" i="35"/>
  <c r="E21" i="35" s="1"/>
  <c r="E23" i="35" s="1"/>
  <c r="C20" i="35"/>
  <c r="B20" i="35"/>
  <c r="C18" i="35"/>
  <c r="A18" i="35"/>
  <c r="K18" i="35" s="1"/>
  <c r="C17" i="35"/>
  <c r="A17" i="35"/>
  <c r="K17" i="35" s="1"/>
  <c r="K16" i="35"/>
  <c r="C16" i="35"/>
  <c r="K15" i="35"/>
  <c r="E15" i="35"/>
  <c r="F15" i="35" s="1"/>
  <c r="H15" i="35" s="1"/>
  <c r="C15" i="35"/>
  <c r="F5" i="35"/>
  <c r="C4" i="35"/>
  <c r="K37" i="30"/>
  <c r="K41" i="30"/>
  <c r="F41" i="30"/>
  <c r="H41" i="30" s="1"/>
  <c r="C22" i="30"/>
  <c r="A22" i="30"/>
  <c r="K22" i="30" s="1"/>
  <c r="A32" i="27"/>
  <c r="K29" i="27"/>
  <c r="A30" i="27"/>
  <c r="K30" i="27" s="1"/>
  <c r="A31" i="27"/>
  <c r="K31" i="27" s="1"/>
  <c r="C23" i="27"/>
  <c r="C25" i="33"/>
  <c r="A25" i="33"/>
  <c r="K25" i="33" s="1"/>
  <c r="C24" i="33"/>
  <c r="A24" i="33"/>
  <c r="K24" i="33" s="1"/>
  <c r="C23" i="33"/>
  <c r="A23" i="33"/>
  <c r="K23" i="33" s="1"/>
  <c r="C22" i="33"/>
  <c r="A22" i="33"/>
  <c r="K22" i="33" s="1"/>
  <c r="C21" i="33"/>
  <c r="A21" i="33"/>
  <c r="K21" i="33" s="1"/>
  <c r="C20" i="33"/>
  <c r="A20" i="33"/>
  <c r="K20" i="33" s="1"/>
  <c r="K19" i="33"/>
  <c r="C19" i="33"/>
  <c r="C18" i="33"/>
  <c r="A18" i="33"/>
  <c r="K18" i="33" s="1"/>
  <c r="K17" i="33"/>
  <c r="C17" i="33"/>
  <c r="A17" i="33"/>
  <c r="C16" i="33"/>
  <c r="A16" i="33"/>
  <c r="K16" i="33" s="1"/>
  <c r="K15" i="33"/>
  <c r="E15" i="33"/>
  <c r="E16" i="33" s="1"/>
  <c r="F16" i="33" s="1"/>
  <c r="H16" i="33" s="1"/>
  <c r="C15" i="33"/>
  <c r="F5" i="33"/>
  <c r="C4" i="33"/>
  <c r="C44" i="32"/>
  <c r="A44" i="32"/>
  <c r="K44" i="32" s="1"/>
  <c r="C43" i="32"/>
  <c r="A43" i="32"/>
  <c r="K43" i="32" s="1"/>
  <c r="C42" i="32"/>
  <c r="A42" i="32"/>
  <c r="K42" i="32" s="1"/>
  <c r="C41" i="32"/>
  <c r="A41" i="32"/>
  <c r="K41" i="32" s="1"/>
  <c r="K40" i="32"/>
  <c r="C40" i="32"/>
  <c r="C39" i="32"/>
  <c r="A39" i="32"/>
  <c r="K39" i="32" s="1"/>
  <c r="K38" i="32"/>
  <c r="C38" i="32"/>
  <c r="K36" i="32"/>
  <c r="C36" i="32"/>
  <c r="K35" i="32"/>
  <c r="C35" i="32"/>
  <c r="K34" i="32"/>
  <c r="E34" i="32"/>
  <c r="E35" i="32" s="1"/>
  <c r="C34" i="32"/>
  <c r="K33" i="32"/>
  <c r="E33" i="32"/>
  <c r="F33" i="32" s="1"/>
  <c r="H33" i="32" s="1"/>
  <c r="K31" i="32"/>
  <c r="C31" i="32"/>
  <c r="K30" i="32"/>
  <c r="E30" i="32"/>
  <c r="F30" i="32" s="1"/>
  <c r="H30" i="32" s="1"/>
  <c r="I30" i="32" s="1"/>
  <c r="K28" i="32"/>
  <c r="C28" i="32"/>
  <c r="K27" i="32"/>
  <c r="E27" i="32"/>
  <c r="E28" i="32" s="1"/>
  <c r="F28" i="32" s="1"/>
  <c r="H28" i="32" s="1"/>
  <c r="C27" i="32"/>
  <c r="K25" i="32"/>
  <c r="E25" i="32"/>
  <c r="C25" i="32"/>
  <c r="C23" i="32"/>
  <c r="A23" i="32"/>
  <c r="K23" i="32" s="1"/>
  <c r="K22" i="32"/>
  <c r="C22" i="32"/>
  <c r="K21" i="32"/>
  <c r="E21" i="32"/>
  <c r="E22" i="32" s="1"/>
  <c r="C21" i="32"/>
  <c r="F21" i="32" s="1"/>
  <c r="H21" i="32" s="1"/>
  <c r="I21" i="32" s="1"/>
  <c r="B21" i="32"/>
  <c r="K19" i="32"/>
  <c r="C19" i="32"/>
  <c r="A19" i="32"/>
  <c r="K18" i="32"/>
  <c r="C18" i="32"/>
  <c r="K17" i="32"/>
  <c r="C17" i="32"/>
  <c r="C16" i="32"/>
  <c r="A16" i="32"/>
  <c r="K16" i="32" s="1"/>
  <c r="K15" i="32"/>
  <c r="E15" i="32"/>
  <c r="E16" i="32" s="1"/>
  <c r="C15" i="32"/>
  <c r="F5" i="32"/>
  <c r="C4" i="32"/>
  <c r="C28" i="31"/>
  <c r="A28" i="31"/>
  <c r="K28" i="31" s="1"/>
  <c r="C27" i="31"/>
  <c r="A27" i="31"/>
  <c r="K27" i="31" s="1"/>
  <c r="C26" i="31"/>
  <c r="A26" i="31"/>
  <c r="K26" i="31" s="1"/>
  <c r="C25" i="31"/>
  <c r="A25" i="31"/>
  <c r="K25" i="31" s="1"/>
  <c r="C24" i="31"/>
  <c r="A24" i="31"/>
  <c r="K24" i="31" s="1"/>
  <c r="C23" i="31"/>
  <c r="A23" i="31"/>
  <c r="K23" i="31" s="1"/>
  <c r="K22" i="31"/>
  <c r="C22" i="31"/>
  <c r="C20" i="31"/>
  <c r="A20" i="31"/>
  <c r="K20" i="31" s="1"/>
  <c r="K19" i="31"/>
  <c r="F19" i="31"/>
  <c r="H19" i="31" s="1"/>
  <c r="E19" i="31"/>
  <c r="E20" i="31" s="1"/>
  <c r="C19" i="31"/>
  <c r="C17" i="31"/>
  <c r="A17" i="31"/>
  <c r="K17" i="31" s="1"/>
  <c r="C16" i="31"/>
  <c r="A16" i="31"/>
  <c r="K16" i="31" s="1"/>
  <c r="K15" i="31"/>
  <c r="E15" i="31"/>
  <c r="E16" i="31" s="1"/>
  <c r="C15" i="31"/>
  <c r="F5" i="31"/>
  <c r="C4" i="31"/>
  <c r="K39" i="30"/>
  <c r="K30" i="30"/>
  <c r="F42" i="30"/>
  <c r="E32" i="30"/>
  <c r="F32" i="30" s="1"/>
  <c r="K35" i="30"/>
  <c r="K42" i="30"/>
  <c r="E24" i="30"/>
  <c r="E25" i="30" s="1"/>
  <c r="E28" i="30" s="1"/>
  <c r="B24" i="30"/>
  <c r="F28" i="30" l="1"/>
  <c r="H28" i="30" s="1"/>
  <c r="F15" i="30"/>
  <c r="H15" i="30" s="1"/>
  <c r="E33" i="30"/>
  <c r="E16" i="30"/>
  <c r="J15" i="27"/>
  <c r="E16" i="27"/>
  <c r="F24" i="30"/>
  <c r="H24" i="30" s="1"/>
  <c r="F15" i="33"/>
  <c r="H15" i="33" s="1"/>
  <c r="F20" i="35"/>
  <c r="H20" i="35" s="1"/>
  <c r="F25" i="32"/>
  <c r="H25" i="32" s="1"/>
  <c r="I25" i="32" s="1"/>
  <c r="J25" i="32" s="1"/>
  <c r="F27" i="35"/>
  <c r="H27" i="35" s="1"/>
  <c r="F27" i="32"/>
  <c r="H27" i="32" s="1"/>
  <c r="I27" i="32" s="1"/>
  <c r="I28" i="32" s="1"/>
  <c r="J28" i="32" s="1"/>
  <c r="F23" i="35"/>
  <c r="H23" i="35" s="1"/>
  <c r="E25" i="35"/>
  <c r="E16" i="35"/>
  <c r="F21" i="35"/>
  <c r="H21" i="35" s="1"/>
  <c r="F28" i="35"/>
  <c r="H28" i="35" s="1"/>
  <c r="H32" i="30"/>
  <c r="H42" i="30"/>
  <c r="E17" i="33"/>
  <c r="J21" i="32"/>
  <c r="F22" i="32"/>
  <c r="H22" i="32" s="1"/>
  <c r="I22" i="32" s="1"/>
  <c r="E23" i="32"/>
  <c r="F23" i="32" s="1"/>
  <c r="H23" i="32" s="1"/>
  <c r="F16" i="32"/>
  <c r="H16" i="32" s="1"/>
  <c r="E17" i="32"/>
  <c r="F35" i="32"/>
  <c r="H35" i="32" s="1"/>
  <c r="E36" i="32"/>
  <c r="J30" i="32"/>
  <c r="F34" i="32"/>
  <c r="H34" i="32" s="1"/>
  <c r="E31" i="32"/>
  <c r="F31" i="32" s="1"/>
  <c r="H31" i="32" s="1"/>
  <c r="I31" i="32" s="1"/>
  <c r="J31" i="32" s="1"/>
  <c r="F15" i="32"/>
  <c r="H15" i="32" s="1"/>
  <c r="F16" i="31"/>
  <c r="H16" i="31" s="1"/>
  <c r="E17" i="31"/>
  <c r="F17" i="31" s="1"/>
  <c r="H17" i="31" s="1"/>
  <c r="E22" i="31"/>
  <c r="F20" i="31"/>
  <c r="H20" i="31" s="1"/>
  <c r="I20" i="31" s="1"/>
  <c r="F15" i="31"/>
  <c r="H15" i="31" s="1"/>
  <c r="C20" i="27"/>
  <c r="F16" i="30" l="1"/>
  <c r="H16" i="30" s="1"/>
  <c r="E17" i="30"/>
  <c r="F16" i="27"/>
  <c r="H16" i="27" s="1"/>
  <c r="I16" i="27" s="1"/>
  <c r="E17" i="27"/>
  <c r="J27" i="32"/>
  <c r="E17" i="35"/>
  <c r="F16" i="35"/>
  <c r="H16" i="35" s="1"/>
  <c r="F25" i="35"/>
  <c r="H25" i="35" s="1"/>
  <c r="E30" i="35"/>
  <c r="F17" i="33"/>
  <c r="H17" i="33" s="1"/>
  <c r="E18" i="33"/>
  <c r="I23" i="32"/>
  <c r="J23" i="32" s="1"/>
  <c r="J22" i="32"/>
  <c r="F36" i="32"/>
  <c r="H36" i="32" s="1"/>
  <c r="I36" i="32" s="1"/>
  <c r="F17" i="32"/>
  <c r="H17" i="32" s="1"/>
  <c r="E18" i="32"/>
  <c r="I19" i="31"/>
  <c r="J20" i="31"/>
  <c r="E23" i="31"/>
  <c r="F22" i="31"/>
  <c r="H22" i="31" s="1"/>
  <c r="I22" i="31" s="1"/>
  <c r="C19" i="28"/>
  <c r="C18" i="28"/>
  <c r="C17" i="28"/>
  <c r="C16" i="28"/>
  <c r="K32" i="30"/>
  <c r="K32" i="27"/>
  <c r="K20" i="30"/>
  <c r="K44" i="30"/>
  <c r="K33" i="30"/>
  <c r="K47" i="30"/>
  <c r="A23" i="28"/>
  <c r="K23" i="28" s="1"/>
  <c r="K22" i="28"/>
  <c r="K20" i="28"/>
  <c r="K24" i="30"/>
  <c r="C19" i="27"/>
  <c r="E23" i="27"/>
  <c r="E24" i="27" s="1"/>
  <c r="C4" i="28"/>
  <c r="C4" i="27"/>
  <c r="C4" i="30"/>
  <c r="E18" i="30" l="1"/>
  <c r="F17" i="30"/>
  <c r="H17" i="30" s="1"/>
  <c r="F17" i="27"/>
  <c r="H17" i="27" s="1"/>
  <c r="E18" i="27"/>
  <c r="J16" i="27"/>
  <c r="I17" i="27"/>
  <c r="F30" i="35"/>
  <c r="H30" i="35" s="1"/>
  <c r="E34" i="35"/>
  <c r="E32" i="35"/>
  <c r="F32" i="35" s="1"/>
  <c r="H32" i="35" s="1"/>
  <c r="F17" i="35"/>
  <c r="H17" i="35" s="1"/>
  <c r="E18" i="35"/>
  <c r="F18" i="35" s="1"/>
  <c r="H18" i="35" s="1"/>
  <c r="F25" i="30"/>
  <c r="H25" i="30" s="1"/>
  <c r="E19" i="33"/>
  <c r="F18" i="33"/>
  <c r="H18" i="33" s="1"/>
  <c r="E19" i="32"/>
  <c r="F18" i="32"/>
  <c r="H18" i="32" s="1"/>
  <c r="I35" i="32"/>
  <c r="J36" i="32"/>
  <c r="I17" i="31"/>
  <c r="J19" i="31"/>
  <c r="J22" i="31"/>
  <c r="E24" i="31"/>
  <c r="F23" i="31"/>
  <c r="H23" i="31" s="1"/>
  <c r="I23" i="31" s="1"/>
  <c r="F33" i="30"/>
  <c r="F27" i="30"/>
  <c r="E19" i="30" l="1"/>
  <c r="F18" i="30"/>
  <c r="H18" i="30" s="1"/>
  <c r="J17" i="27"/>
  <c r="F18" i="27"/>
  <c r="H18" i="27" s="1"/>
  <c r="I18" i="27" s="1"/>
  <c r="E19" i="27"/>
  <c r="E20" i="27" s="1"/>
  <c r="E21" i="27" s="1"/>
  <c r="E39" i="35"/>
  <c r="F34" i="35"/>
  <c r="H34" i="35" s="1"/>
  <c r="E30" i="30"/>
  <c r="H27" i="30"/>
  <c r="H33" i="30"/>
  <c r="E20" i="33"/>
  <c r="F19" i="33"/>
  <c r="H19" i="33" s="1"/>
  <c r="I34" i="32"/>
  <c r="J35" i="32"/>
  <c r="F19" i="32"/>
  <c r="H19" i="32" s="1"/>
  <c r="I19" i="32" s="1"/>
  <c r="E38" i="32"/>
  <c r="J23" i="31"/>
  <c r="F24" i="31"/>
  <c r="H24" i="31" s="1"/>
  <c r="I24" i="31" s="1"/>
  <c r="E25" i="31"/>
  <c r="J17" i="31"/>
  <c r="I16" i="31"/>
  <c r="E20" i="30" l="1"/>
  <c r="F19" i="30"/>
  <c r="H19" i="30" s="1"/>
  <c r="J18" i="27"/>
  <c r="F29" i="27"/>
  <c r="H29" i="27" s="1"/>
  <c r="F32" i="27"/>
  <c r="H32" i="27" s="1"/>
  <c r="I32" i="27" s="1"/>
  <c r="J32" i="27" s="1"/>
  <c r="E41" i="35"/>
  <c r="F41" i="35" s="1"/>
  <c r="H41" i="35" s="1"/>
  <c r="I41" i="35" s="1"/>
  <c r="F39" i="35"/>
  <c r="H39" i="35" s="1"/>
  <c r="F30" i="30"/>
  <c r="H30" i="30" s="1"/>
  <c r="E21" i="33"/>
  <c r="F20" i="33"/>
  <c r="H20" i="33" s="1"/>
  <c r="I18" i="32"/>
  <c r="J19" i="32"/>
  <c r="E39" i="32"/>
  <c r="F38" i="32"/>
  <c r="H38" i="32" s="1"/>
  <c r="I33" i="32"/>
  <c r="J33" i="32" s="1"/>
  <c r="J34" i="32"/>
  <c r="J24" i="31"/>
  <c r="I15" i="31"/>
  <c r="J15" i="31" s="1"/>
  <c r="J16" i="31"/>
  <c r="E26" i="31"/>
  <c r="F25" i="31"/>
  <c r="H25" i="31" s="1"/>
  <c r="I25" i="31" s="1"/>
  <c r="K27" i="30"/>
  <c r="K25" i="30"/>
  <c r="A21" i="30"/>
  <c r="K21" i="30" s="1"/>
  <c r="K19" i="30"/>
  <c r="F5" i="30"/>
  <c r="E21" i="30" l="1"/>
  <c r="F20" i="30"/>
  <c r="H20" i="30" s="1"/>
  <c r="J41" i="35"/>
  <c r="I18" i="35"/>
  <c r="I39" i="35"/>
  <c r="F39" i="30"/>
  <c r="H39" i="30" s="1"/>
  <c r="F35" i="30"/>
  <c r="H35" i="30" s="1"/>
  <c r="E37" i="30"/>
  <c r="F21" i="33"/>
  <c r="H21" i="33" s="1"/>
  <c r="E22" i="33"/>
  <c r="E40" i="32"/>
  <c r="F39" i="32"/>
  <c r="H39" i="32" s="1"/>
  <c r="J18" i="32"/>
  <c r="I17" i="32"/>
  <c r="J25" i="31"/>
  <c r="F26" i="31"/>
  <c r="H26" i="31" s="1"/>
  <c r="I26" i="31" s="1"/>
  <c r="E27" i="31"/>
  <c r="K27" i="27"/>
  <c r="A24" i="27"/>
  <c r="K24" i="27" s="1"/>
  <c r="F44" i="30" l="1"/>
  <c r="H44" i="30" s="1"/>
  <c r="E22" i="30"/>
  <c r="F22" i="30" s="1"/>
  <c r="H22" i="30" s="1"/>
  <c r="F21" i="30"/>
  <c r="H21" i="30" s="1"/>
  <c r="I37" i="35"/>
  <c r="J39" i="35"/>
  <c r="J37" i="35"/>
  <c r="I36" i="35"/>
  <c r="J18" i="35"/>
  <c r="I17" i="35"/>
  <c r="F37" i="30"/>
  <c r="H37" i="30" s="1"/>
  <c r="F22" i="33"/>
  <c r="H22" i="33" s="1"/>
  <c r="E23" i="33"/>
  <c r="J17" i="32"/>
  <c r="I16" i="32"/>
  <c r="E41" i="32"/>
  <c r="F40" i="32"/>
  <c r="H40" i="32" s="1"/>
  <c r="J26" i="31"/>
  <c r="E28" i="31"/>
  <c r="F28" i="31" s="1"/>
  <c r="H28" i="31" s="1"/>
  <c r="F27" i="31"/>
  <c r="H27" i="31" s="1"/>
  <c r="I27" i="31" s="1"/>
  <c r="F47" i="30" l="1"/>
  <c r="I34" i="35"/>
  <c r="J36" i="35"/>
  <c r="J17" i="35"/>
  <c r="I16" i="35"/>
  <c r="I32" i="35"/>
  <c r="J32" i="35" s="1"/>
  <c r="J34" i="35"/>
  <c r="I25" i="35"/>
  <c r="F23" i="33"/>
  <c r="H23" i="33" s="1"/>
  <c r="E24" i="33"/>
  <c r="E42" i="32"/>
  <c r="F41" i="32"/>
  <c r="H41" i="32" s="1"/>
  <c r="J16" i="32"/>
  <c r="I15" i="32"/>
  <c r="J15" i="32" s="1"/>
  <c r="I28" i="31"/>
  <c r="J28" i="31" s="1"/>
  <c r="J27" i="31"/>
  <c r="I23" i="35" l="1"/>
  <c r="J23" i="35" s="1"/>
  <c r="I21" i="35"/>
  <c r="J25" i="35"/>
  <c r="I28" i="35"/>
  <c r="I30" i="35"/>
  <c r="J30" i="35" s="1"/>
  <c r="J16" i="35"/>
  <c r="I15" i="35"/>
  <c r="J15" i="35" s="1"/>
  <c r="H47" i="30"/>
  <c r="E25" i="33"/>
  <c r="F25" i="33" s="1"/>
  <c r="H25" i="33" s="1"/>
  <c r="I25" i="33" s="1"/>
  <c r="F24" i="33"/>
  <c r="H24" i="33" s="1"/>
  <c r="F42" i="32"/>
  <c r="H42" i="32" s="1"/>
  <c r="E43" i="32"/>
  <c r="A21" i="27"/>
  <c r="A20" i="27"/>
  <c r="A19" i="28"/>
  <c r="K19" i="28" s="1"/>
  <c r="A18" i="28"/>
  <c r="K18" i="28" s="1"/>
  <c r="A17" i="28"/>
  <c r="K17" i="28" s="1"/>
  <c r="K16" i="28"/>
  <c r="F5" i="28"/>
  <c r="F16" i="28" l="1"/>
  <c r="H16" i="28" s="1"/>
  <c r="E17" i="28"/>
  <c r="J21" i="35"/>
  <c r="I20" i="35"/>
  <c r="J20" i="35" s="1"/>
  <c r="J28" i="35"/>
  <c r="I27" i="35"/>
  <c r="J27" i="35" s="1"/>
  <c r="J25" i="33"/>
  <c r="I24" i="33"/>
  <c r="E44" i="32"/>
  <c r="F44" i="32" s="1"/>
  <c r="H44" i="32" s="1"/>
  <c r="I44" i="32" s="1"/>
  <c r="F43" i="32"/>
  <c r="H43" i="32" s="1"/>
  <c r="E18" i="28" l="1"/>
  <c r="F17" i="28"/>
  <c r="H17" i="28" s="1"/>
  <c r="I23" i="33"/>
  <c r="J24" i="33"/>
  <c r="J44" i="32"/>
  <c r="I43" i="32"/>
  <c r="E19" i="28" l="1"/>
  <c r="F18" i="28"/>
  <c r="H18" i="28" s="1"/>
  <c r="J23" i="33"/>
  <c r="I22" i="33"/>
  <c r="I42" i="32"/>
  <c r="J43" i="32"/>
  <c r="E20" i="28" l="1"/>
  <c r="F19" i="28"/>
  <c r="H19" i="28" s="1"/>
  <c r="I21" i="33"/>
  <c r="J22" i="33"/>
  <c r="J42" i="32"/>
  <c r="I41" i="32"/>
  <c r="F20" i="28" l="1"/>
  <c r="H20" i="28" s="1"/>
  <c r="J21" i="33"/>
  <c r="I20" i="33"/>
  <c r="I40" i="32"/>
  <c r="J41" i="32"/>
  <c r="E23" i="28" l="1"/>
  <c r="F23" i="28" s="1"/>
  <c r="H23" i="28" s="1"/>
  <c r="I23" i="28" s="1"/>
  <c r="F22" i="28"/>
  <c r="H22" i="28" s="1"/>
  <c r="I19" i="33"/>
  <c r="J20" i="33"/>
  <c r="J40" i="32"/>
  <c r="I39" i="32"/>
  <c r="I22" i="28" l="1"/>
  <c r="I21" i="28" s="1"/>
  <c r="I20" i="28" s="1"/>
  <c r="I19" i="28" s="1"/>
  <c r="I18" i="28" s="1"/>
  <c r="I17" i="28" s="1"/>
  <c r="I16" i="28" s="1"/>
  <c r="I15" i="28" s="1"/>
  <c r="J15" i="28" s="1"/>
  <c r="J19" i="33"/>
  <c r="I18" i="33"/>
  <c r="I38" i="32"/>
  <c r="J38" i="32" s="1"/>
  <c r="J39" i="32"/>
  <c r="K23" i="27"/>
  <c r="K21" i="27"/>
  <c r="K20" i="27"/>
  <c r="J21" i="28" l="1"/>
  <c r="I17" i="33"/>
  <c r="J18" i="33"/>
  <c r="F19" i="27"/>
  <c r="H19" i="27" s="1"/>
  <c r="I19" i="27" s="1"/>
  <c r="F5" i="27"/>
  <c r="J17" i="33" l="1"/>
  <c r="I16" i="33"/>
  <c r="F20" i="27"/>
  <c r="H20" i="27" s="1"/>
  <c r="I20" i="27" s="1"/>
  <c r="F27" i="27" l="1"/>
  <c r="H27" i="27" s="1"/>
  <c r="F26" i="27"/>
  <c r="H26" i="27" s="1"/>
  <c r="I15" i="33"/>
  <c r="J15" i="33" s="1"/>
  <c r="J16" i="33"/>
  <c r="F21" i="27"/>
  <c r="H21" i="27" s="1"/>
  <c r="I21" i="27" s="1"/>
  <c r="K19" i="27"/>
  <c r="J23" i="28" l="1"/>
  <c r="J22" i="28"/>
  <c r="J20" i="28" l="1"/>
  <c r="J19" i="28"/>
  <c r="J18" i="28" l="1"/>
  <c r="J16" i="28" l="1"/>
  <c r="J17" i="28" l="1"/>
  <c r="F24" i="27" l="1"/>
  <c r="H24" i="27" s="1"/>
  <c r="F23" i="27"/>
  <c r="H23" i="27" s="1"/>
  <c r="F30" i="27" l="1"/>
  <c r="H30" i="27" s="1"/>
  <c r="F31" i="27" l="1"/>
  <c r="H31" i="27" s="1"/>
  <c r="I31" i="27" s="1"/>
  <c r="I30" i="27" l="1"/>
  <c r="I29" i="27" s="1"/>
  <c r="I28" i="27" s="1"/>
  <c r="J31" i="27"/>
  <c r="I47" i="30"/>
  <c r="J47" i="30" l="1"/>
  <c r="I22" i="30"/>
  <c r="J28" i="27"/>
  <c r="I27" i="27"/>
  <c r="J30" i="27"/>
  <c r="I44" i="30"/>
  <c r="J22" i="30" l="1"/>
  <c r="I21" i="30"/>
  <c r="I20" i="30" s="1"/>
  <c r="I19" i="30" s="1"/>
  <c r="I18" i="30" s="1"/>
  <c r="I17" i="30" s="1"/>
  <c r="I16" i="30" s="1"/>
  <c r="I15" i="30" s="1"/>
  <c r="I42" i="30"/>
  <c r="J42" i="30" s="1"/>
  <c r="J44" i="30"/>
  <c r="J29" i="27"/>
  <c r="I41" i="30" l="1"/>
  <c r="J41" i="30" s="1"/>
  <c r="I26" i="27"/>
  <c r="J27" i="27"/>
  <c r="I39" i="30" l="1"/>
  <c r="J39" i="30" s="1"/>
  <c r="J26" i="27"/>
  <c r="I24" i="27"/>
  <c r="I37" i="30" l="1"/>
  <c r="I30" i="30"/>
  <c r="J24" i="27"/>
  <c r="I23" i="27"/>
  <c r="J23" i="27" s="1"/>
  <c r="J21" i="27"/>
  <c r="I28" i="30" l="1"/>
  <c r="J28" i="30" s="1"/>
  <c r="I25" i="30"/>
  <c r="I24" i="30"/>
  <c r="J37" i="30"/>
  <c r="I33" i="30"/>
  <c r="I32" i="30" s="1"/>
  <c r="I35" i="30"/>
  <c r="J35" i="30" s="1"/>
  <c r="J30" i="30"/>
  <c r="J19" i="27"/>
  <c r="J20" i="27"/>
  <c r="I27" i="30" l="1"/>
  <c r="J27" i="30" s="1"/>
  <c r="J33" i="30"/>
  <c r="J32" i="30"/>
  <c r="J25" i="30"/>
  <c r="J24" i="30"/>
  <c r="J16" i="30"/>
  <c r="J15" i="30"/>
  <c r="J17" i="30" l="1"/>
  <c r="J18" i="30" l="1"/>
  <c r="J19" i="30" l="1"/>
  <c r="J20" i="30" l="1"/>
  <c r="J21" i="30"/>
</calcChain>
</file>

<file path=xl/sharedStrings.xml><?xml version="1.0" encoding="utf-8"?>
<sst xmlns="http://schemas.openxmlformats.org/spreadsheetml/2006/main" count="442" uniqueCount="91">
  <si>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</si>
  <si>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</si>
  <si>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</si>
  <si>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</si>
  <si>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</si>
  <si>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</si>
  <si>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</si>
  <si>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</si>
  <si>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</si>
  <si>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</si>
  <si>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</si>
  <si>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</si>
  <si>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</si>
  <si>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</si>
  <si>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</si>
  <si>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</si>
  <si>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</si>
  <si>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</si>
  <si>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</si>
  <si>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</si>
  <si>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</si>
  <si>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</si>
  <si>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</si>
  <si>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</si>
  <si>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</si>
  <si>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</si>
  <si>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</si>
  <si>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</si>
  <si>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</si>
  <si>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</si>
  <si>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N1-1</t>
  </si>
  <si>
    <t>N1-2</t>
  </si>
  <si>
    <t>N1-3</t>
  </si>
  <si>
    <t>N1-4</t>
  </si>
  <si>
    <t>N1</t>
  </si>
  <si>
    <t>PB-2</t>
  </si>
  <si>
    <t>N1-5</t>
  </si>
  <si>
    <t>PB-1</t>
  </si>
  <si>
    <t>CC-1</t>
  </si>
  <si>
    <t>Circuit: N1</t>
  </si>
  <si>
    <t>Circuit: S1</t>
  </si>
  <si>
    <t>S1</t>
  </si>
  <si>
    <t>S1-1</t>
  </si>
  <si>
    <t>S1-2</t>
  </si>
  <si>
    <t>S1-3</t>
  </si>
  <si>
    <t>S1-4</t>
  </si>
  <si>
    <t>Circuit: C1</t>
  </si>
  <si>
    <t>C1</t>
  </si>
  <si>
    <t>C1-1</t>
  </si>
  <si>
    <t>C1-2</t>
  </si>
  <si>
    <t>PB-8</t>
  </si>
  <si>
    <t>C1-3</t>
  </si>
  <si>
    <t>C1-4</t>
  </si>
  <si>
    <t>PB-6</t>
  </si>
  <si>
    <t>PB-5</t>
  </si>
  <si>
    <t>PB-3</t>
  </si>
  <si>
    <t>S1-5</t>
  </si>
  <si>
    <t>N1-6</t>
  </si>
  <si>
    <t>S1-6</t>
  </si>
  <si>
    <t>S1-7</t>
  </si>
  <si>
    <t>S1-8</t>
  </si>
  <si>
    <t>PB-4</t>
  </si>
  <si>
    <t>PB-9</t>
  </si>
  <si>
    <t>PB-7</t>
  </si>
  <si>
    <t>PB-13</t>
  </si>
  <si>
    <t>PB-12</t>
  </si>
  <si>
    <t>PB-A</t>
  </si>
  <si>
    <t>PB-B</t>
  </si>
  <si>
    <t>UP-A</t>
  </si>
  <si>
    <t>PB-C</t>
  </si>
  <si>
    <t>UP-D</t>
  </si>
  <si>
    <t>PB-D</t>
  </si>
  <si>
    <t>UP-B</t>
  </si>
  <si>
    <t>PB-E</t>
  </si>
  <si>
    <t>UP-C</t>
  </si>
  <si>
    <t>Disconnect</t>
  </si>
  <si>
    <t>PB-11</t>
  </si>
  <si>
    <t>PB-10</t>
  </si>
  <si>
    <t>PB-F</t>
  </si>
  <si>
    <t>PB-14</t>
  </si>
  <si>
    <t>S1-9</t>
  </si>
  <si>
    <t>S1-10</t>
  </si>
  <si>
    <t>S1-11</t>
  </si>
  <si>
    <t>S1-12</t>
  </si>
  <si>
    <t>C1-5</t>
  </si>
  <si>
    <t>C1-6</t>
  </si>
  <si>
    <t>C1-7</t>
  </si>
  <si>
    <t>C1-8</t>
  </si>
  <si>
    <t>N1-7</t>
  </si>
  <si>
    <t>PB-15</t>
  </si>
  <si>
    <t>PB-G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</si>
</sst>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  <font>
      <sz val="8"/>
      <name val="Arial"/>
      <family val="2"/>
    </font>
    <font>
      <sz val="8"/>
      <name val="Arial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10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2" fontId="2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2" fontId="0" fillId="0" borderId="0" xfId="0" applyNumberFormat="1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2" fillId="0" borderId="11" xfId="0" applyFont="1" applyBorder="1"/>
    <xf numFmtId="0" fontId="4" fillId="0" borderId="1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0" fontId="0" fillId="0" borderId="1" xfId="0" applyBorder="1"/>
    <xf numFmtId="0" fontId="2" fillId="5" borderId="1" xfId="0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2" fontId="2" fillId="7" borderId="1" xfId="0" applyNumberFormat="1" applyFont="1" applyFill="1" applyBorder="1" applyAlignment="1">
      <alignment horizontal="center"/>
    </xf>
    <xf numFmtId="4" fontId="2" fillId="7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0" fillId="4" borderId="0" xfId="0" applyFill="1"/>
    <xf numFmtId="2" fontId="0" fillId="4" borderId="0" xfId="0" applyNumberForma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4" xfId="0" applyFont="1" applyBorder="1"/>
    <xf numFmtId="0" fontId="2" fillId="0" borderId="6" xfId="0" applyFont="1" applyBorder="1"/>
    <xf numFmtId="0" fontId="2" fillId="0" borderId="5" xfId="0" applyFont="1" applyBorder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6" xfId="0" applyFont="1" applyBorder="1"/>
    <xf numFmtId="0" fontId="3" fillId="0" borderId="3" xfId="0" applyFont="1" applyBorder="1" applyAlignment="1">
      <alignment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CAB6D-FE5B-4E36-8960-5AA84670984D}">
  <sheetPr>
    <tabColor theme="6" tint="0.59999389629810485"/>
    <pageSetUpPr fitToPage="1"/>
  </sheetPr>
  <dimension ref="A1:S36"/>
  <sheetViews>
    <sheetView topLeftCell="A13" zoomScaleNormal="100" workbookViewId="0">
      <selection activeCell="D23" sqref="D23"/>
    </sheetView>
  </sheetViews>
  <sheetFormatPr defaultColWidth="0" defaultRowHeight="12.75" customHeight="1" zeroHeight="1" x14ac:dyDescent="0.25"/>
  <cols>
    <col min="1" max="3" width="7.5546875" customWidth="1"/>
    <col min="4" max="4" width="8.5546875" customWidth="1"/>
    <col min="5" max="5" width="7.5546875" customWidth="1"/>
    <col min="6" max="6" width="9.109375" customWidth="1"/>
    <col min="7" max="7" width="7.5546875" customWidth="1"/>
    <col min="8" max="8" width="10.21875" customWidth="1"/>
    <col min="9" max="10" width="9.5546875" customWidth="1"/>
    <col min="11" max="11" width="8.5546875" customWidth="1"/>
    <col min="12" max="19" width="0" hidden="1" customWidth="1"/>
    <col min="20" max="16384" width="9.109375" hidden="1"/>
  </cols>
  <sheetData>
    <row r="1" spans="1:19" ht="15.6" x14ac:dyDescent="0.3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M1" s="6"/>
      <c r="R1" s="6">
        <v>14</v>
      </c>
      <c r="S1" s="12">
        <v>3.1</v>
      </c>
    </row>
    <row r="2" spans="1:19" ht="13.8" hidden="1" x14ac:dyDescent="0.25">
      <c r="A2" s="29" t="s">
        <v>24</v>
      </c>
      <c r="B2" s="29"/>
      <c r="C2" s="29"/>
      <c r="D2" s="29"/>
      <c r="E2" s="29"/>
      <c r="F2" s="29"/>
      <c r="G2" s="29" t="s">
        <v>29</v>
      </c>
      <c r="H2" s="29"/>
      <c r="I2" s="29"/>
      <c r="J2" s="29"/>
      <c r="K2" s="31">
        <v>2</v>
      </c>
      <c r="M2" s="6"/>
      <c r="R2" s="6">
        <v>12</v>
      </c>
      <c r="S2" s="12">
        <v>2</v>
      </c>
    </row>
    <row r="3" spans="1:19" ht="13.8" x14ac:dyDescent="0.25">
      <c r="A3" s="79" t="s">
        <v>23</v>
      </c>
      <c r="B3" s="80"/>
      <c r="C3" s="30"/>
      <c r="D3" s="29" t="s">
        <v>25</v>
      </c>
      <c r="E3" s="29" t="s">
        <v>34</v>
      </c>
      <c r="F3" s="29"/>
      <c r="G3" s="29"/>
      <c r="H3" s="29"/>
      <c r="I3" s="29"/>
      <c r="J3" s="29"/>
      <c r="K3" s="29"/>
      <c r="M3" s="6"/>
      <c r="R3" s="6">
        <v>10</v>
      </c>
      <c r="S3" s="12">
        <v>1.2</v>
      </c>
    </row>
    <row r="4" spans="1:19" ht="13.8" x14ac:dyDescent="0.25">
      <c r="A4" s="79" t="s">
        <v>19</v>
      </c>
      <c r="B4" s="80"/>
      <c r="C4" s="29">
        <f>B8</f>
        <v>480</v>
      </c>
      <c r="D4" s="29"/>
      <c r="E4" s="29"/>
      <c r="F4" s="29"/>
      <c r="G4" s="29"/>
      <c r="H4" s="29"/>
      <c r="I4" s="29"/>
      <c r="J4" s="29"/>
      <c r="K4" s="29"/>
      <c r="R4" s="6">
        <v>8</v>
      </c>
      <c r="S4" s="12">
        <v>0.78</v>
      </c>
    </row>
    <row r="5" spans="1:19" ht="13.8" hidden="1" x14ac:dyDescent="0.25">
      <c r="A5" s="29" t="s">
        <v>20</v>
      </c>
      <c r="B5" s="29"/>
      <c r="C5" s="29" t="s">
        <v>21</v>
      </c>
      <c r="D5" s="31"/>
      <c r="E5" s="29" t="s">
        <v>22</v>
      </c>
      <c r="F5" s="32" t="str">
        <f>IF(D5="","",VLOOKUP(D5,R1:S10,2,FALSE))</f>
        <v/>
      </c>
      <c r="G5" s="29"/>
      <c r="H5" s="29"/>
      <c r="I5" s="29"/>
      <c r="J5" s="29"/>
      <c r="K5" s="29"/>
      <c r="R5" s="6">
        <v>6</v>
      </c>
      <c r="S5" s="12">
        <v>0.49</v>
      </c>
    </row>
    <row r="6" spans="1:19" ht="13.8" hidden="1" x14ac:dyDescent="0.25">
      <c r="A6" s="29"/>
      <c r="B6" s="29"/>
      <c r="C6" s="29" t="s">
        <v>21</v>
      </c>
      <c r="D6" s="31"/>
      <c r="E6" s="29" t="s">
        <v>22</v>
      </c>
      <c r="F6" s="31"/>
      <c r="G6" s="29"/>
      <c r="H6" s="29"/>
      <c r="I6" s="29"/>
      <c r="J6" s="29"/>
      <c r="K6" s="29"/>
      <c r="R6" s="6">
        <v>4</v>
      </c>
      <c r="S6" s="12">
        <v>0.31</v>
      </c>
    </row>
    <row r="7" spans="1:19" ht="13.2" hidden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1"/>
      <c r="R7" s="6">
        <v>2</v>
      </c>
      <c r="S7" s="12">
        <v>0.19</v>
      </c>
    </row>
    <row r="8" spans="1:19" ht="13.2" hidden="1" x14ac:dyDescent="0.25">
      <c r="A8" s="34" t="s">
        <v>13</v>
      </c>
      <c r="B8" s="35">
        <v>480</v>
      </c>
      <c r="C8" s="76" t="s">
        <v>16</v>
      </c>
      <c r="D8" s="76"/>
      <c r="E8" s="76"/>
      <c r="F8" s="76"/>
      <c r="G8" s="76"/>
      <c r="H8" s="4">
        <v>2.4</v>
      </c>
      <c r="I8" s="77" t="s">
        <v>11</v>
      </c>
      <c r="J8" s="77"/>
      <c r="K8" s="1" t="s">
        <v>39</v>
      </c>
      <c r="R8" s="11" t="s">
        <v>26</v>
      </c>
      <c r="S8" s="12">
        <v>0.12</v>
      </c>
    </row>
    <row r="9" spans="1:19" ht="13.2" hidden="1" x14ac:dyDescent="0.25">
      <c r="A9" s="34"/>
      <c r="B9" s="35"/>
      <c r="C9" s="76" t="s">
        <v>14</v>
      </c>
      <c r="D9" s="76"/>
      <c r="E9" s="76"/>
      <c r="F9" s="76"/>
      <c r="G9" s="76"/>
      <c r="H9" s="4">
        <v>1.56</v>
      </c>
      <c r="I9" s="77" t="s">
        <v>11</v>
      </c>
      <c r="J9" s="77"/>
      <c r="K9" s="1"/>
      <c r="R9" s="11" t="s">
        <v>27</v>
      </c>
      <c r="S9" s="12">
        <v>0.1</v>
      </c>
    </row>
    <row r="10" spans="1:19" ht="13.2" hidden="1" x14ac:dyDescent="0.25">
      <c r="A10" s="34"/>
      <c r="B10" s="35"/>
      <c r="C10" s="33" t="s">
        <v>15</v>
      </c>
      <c r="D10" s="33"/>
      <c r="E10" s="33"/>
      <c r="F10" s="33"/>
      <c r="G10" s="33"/>
      <c r="H10" s="4">
        <v>0.98</v>
      </c>
      <c r="I10" s="35" t="s">
        <v>11</v>
      </c>
      <c r="J10" s="35"/>
      <c r="K10" s="1"/>
      <c r="R10" s="11" t="s">
        <v>28</v>
      </c>
      <c r="S10">
        <v>7.9000000000000001E-2</v>
      </c>
    </row>
    <row r="11" spans="1:19" ht="13.2" hidden="1" x14ac:dyDescent="0.25">
      <c r="A11" s="34"/>
      <c r="B11" s="35"/>
      <c r="C11" s="33" t="s">
        <v>12</v>
      </c>
      <c r="D11" s="33"/>
      <c r="E11" s="33"/>
      <c r="F11" s="33"/>
      <c r="G11" s="33"/>
      <c r="H11" s="4">
        <v>0.62</v>
      </c>
      <c r="I11" s="35" t="s">
        <v>11</v>
      </c>
      <c r="J11" s="35"/>
      <c r="K11" s="1"/>
      <c r="R11" s="7"/>
    </row>
    <row r="12" spans="1:19" ht="13.2" hidden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R12" s="7"/>
    </row>
    <row r="13" spans="1:19" ht="13.2" x14ac:dyDescent="0.25">
      <c r="A13" s="73" t="s">
        <v>2</v>
      </c>
      <c r="B13" s="73"/>
      <c r="C13" s="73"/>
      <c r="D13" s="73" t="s">
        <v>7</v>
      </c>
      <c r="E13" s="73"/>
      <c r="F13" s="78" t="s">
        <v>18</v>
      </c>
      <c r="G13" s="73" t="s">
        <v>1</v>
      </c>
      <c r="H13" s="73" t="s">
        <v>8</v>
      </c>
      <c r="I13" s="73"/>
      <c r="J13" s="73" t="s">
        <v>10</v>
      </c>
      <c r="K13" s="73" t="s">
        <v>5</v>
      </c>
      <c r="R13" s="7"/>
    </row>
    <row r="14" spans="1:19" ht="26.4" x14ac:dyDescent="0.25">
      <c r="A14" s="10" t="s">
        <v>3</v>
      </c>
      <c r="B14" s="10" t="s">
        <v>4</v>
      </c>
      <c r="C14" s="36" t="s">
        <v>17</v>
      </c>
      <c r="D14" s="10" t="s">
        <v>5</v>
      </c>
      <c r="E14" s="10" t="s">
        <v>6</v>
      </c>
      <c r="F14" s="73"/>
      <c r="G14" s="74"/>
      <c r="H14" s="10" t="s">
        <v>9</v>
      </c>
      <c r="I14" s="10" t="s">
        <v>6</v>
      </c>
      <c r="J14" s="74"/>
      <c r="K14" s="74"/>
      <c r="R14" s="7"/>
    </row>
    <row r="15" spans="1:19" ht="13.2" x14ac:dyDescent="0.25">
      <c r="A15" s="1" t="s">
        <v>30</v>
      </c>
      <c r="B15" s="1" t="s">
        <v>31</v>
      </c>
      <c r="C15" s="3">
        <f>274+10</f>
        <v>284</v>
      </c>
      <c r="D15" s="4">
        <v>0.64</v>
      </c>
      <c r="E15" s="4">
        <f>D15</f>
        <v>0.64</v>
      </c>
      <c r="F15" s="3">
        <f>ROUND((IF(E15="","",C15*E15)),2)</f>
        <v>181.76</v>
      </c>
      <c r="G15" s="1">
        <v>4</v>
      </c>
      <c r="H15" s="4">
        <f>ROUND((IF(G15="","",F15*(2*(VLOOKUP(G15,$R$1:$S$10,2,FALSE)))/1000)),2)</f>
        <v>0.11</v>
      </c>
      <c r="I15" s="4">
        <f t="shared" ref="I15:I19" si="0">ROUND((H15+I16),2)</f>
        <v>5.55</v>
      </c>
      <c r="J15" s="4">
        <f>IF(G15="","",I15/$B$8*100)</f>
        <v>1.15625</v>
      </c>
      <c r="K15" s="1" t="str">
        <f>A15</f>
        <v>N1-1</v>
      </c>
      <c r="R15" s="7"/>
    </row>
    <row r="16" spans="1:19" ht="13.2" x14ac:dyDescent="0.25">
      <c r="A16" s="1" t="s">
        <v>31</v>
      </c>
      <c r="B16" s="1" t="s">
        <v>32</v>
      </c>
      <c r="C16" s="3">
        <f>188+10</f>
        <v>198</v>
      </c>
      <c r="D16" s="4">
        <v>0.64</v>
      </c>
      <c r="E16" s="4">
        <f>ROUND((E15+D16),2)</f>
        <v>1.28</v>
      </c>
      <c r="F16" s="3">
        <f>ROUND((IF(E16="","",C16*E16)),2)</f>
        <v>253.44</v>
      </c>
      <c r="G16" s="1">
        <v>4</v>
      </c>
      <c r="H16" s="4">
        <f>ROUND((IF(G16="","",F16*(2*(VLOOKUP(G16,$R$1:$S$10,2,FALSE)))/1000)),2)</f>
        <v>0.16</v>
      </c>
      <c r="I16" s="4">
        <f t="shared" si="0"/>
        <v>5.44</v>
      </c>
      <c r="J16" s="4">
        <f>IF(G16="","",I16/$B$8*100)</f>
        <v>1.1333333333333333</v>
      </c>
      <c r="K16" s="1" t="str">
        <f>IF(A16="","",A16)</f>
        <v>N1-2</v>
      </c>
      <c r="R16" s="7"/>
    </row>
    <row r="17" spans="1:11" ht="13.2" x14ac:dyDescent="0.25">
      <c r="A17" s="1" t="str">
        <f>B16</f>
        <v>N1-3</v>
      </c>
      <c r="B17" s="1" t="s">
        <v>33</v>
      </c>
      <c r="C17" s="3">
        <f>191+10</f>
        <v>201</v>
      </c>
      <c r="D17" s="4">
        <v>0.64</v>
      </c>
      <c r="E17" s="4">
        <f>ROUND((E16+D17),2)</f>
        <v>1.92</v>
      </c>
      <c r="F17" s="3">
        <f>ROUND((IF(E17="","",C17*E17)),2)</f>
        <v>385.92</v>
      </c>
      <c r="G17" s="1">
        <v>4</v>
      </c>
      <c r="H17" s="4">
        <f t="shared" ref="H17:H23" si="1">ROUND((IF(G17="","",F17*(2*(VLOOKUP(G17,$R$1:$S$10,2,FALSE)))/1000)),2)</f>
        <v>0.24</v>
      </c>
      <c r="I17" s="4">
        <f t="shared" si="0"/>
        <v>5.28</v>
      </c>
      <c r="J17" s="4">
        <f t="shared" ref="J17:J23" si="2">IF(G17="","",I17/$B$8*100)</f>
        <v>1.1000000000000001</v>
      </c>
      <c r="K17" s="1" t="str">
        <f t="shared" ref="K17:K23" si="3">A17</f>
        <v>N1-3</v>
      </c>
    </row>
    <row r="18" spans="1:11" ht="13.2" x14ac:dyDescent="0.25">
      <c r="A18" s="1" t="str">
        <f>B17</f>
        <v>N1-4</v>
      </c>
      <c r="B18" s="1" t="s">
        <v>36</v>
      </c>
      <c r="C18" s="3">
        <f>212+10</f>
        <v>222</v>
      </c>
      <c r="D18" s="4">
        <v>0.64</v>
      </c>
      <c r="E18" s="4">
        <f t="shared" ref="E18:E23" si="4">ROUND((E17+D18),2)</f>
        <v>2.56</v>
      </c>
      <c r="F18" s="3">
        <f t="shared" ref="F18:F23" si="5">ROUND((IF(E18="","",C18*E18)),2)</f>
        <v>568.32000000000005</v>
      </c>
      <c r="G18" s="1">
        <v>4</v>
      </c>
      <c r="H18" s="4">
        <f t="shared" si="1"/>
        <v>0.35</v>
      </c>
      <c r="I18" s="4">
        <f t="shared" si="0"/>
        <v>5.04</v>
      </c>
      <c r="J18" s="4">
        <f t="shared" si="2"/>
        <v>1.05</v>
      </c>
      <c r="K18" s="1" t="str">
        <f t="shared" si="3"/>
        <v>N1-4</v>
      </c>
    </row>
    <row r="19" spans="1:11" ht="13.2" x14ac:dyDescent="0.25">
      <c r="A19" s="1" t="str">
        <f>B18</f>
        <v>N1-5</v>
      </c>
      <c r="B19" s="1" t="s">
        <v>57</v>
      </c>
      <c r="C19" s="3">
        <f>185+10</f>
        <v>195</v>
      </c>
      <c r="D19" s="4">
        <v>0.64</v>
      </c>
      <c r="E19" s="4">
        <f t="shared" si="4"/>
        <v>3.2</v>
      </c>
      <c r="F19" s="3">
        <f t="shared" si="5"/>
        <v>624</v>
      </c>
      <c r="G19" s="1">
        <v>4</v>
      </c>
      <c r="H19" s="4">
        <f t="shared" si="1"/>
        <v>0.39</v>
      </c>
      <c r="I19" s="4">
        <f t="shared" si="0"/>
        <v>4.6900000000000004</v>
      </c>
      <c r="J19" s="4">
        <f t="shared" si="2"/>
        <v>0.97708333333333341</v>
      </c>
      <c r="K19" s="1" t="str">
        <f t="shared" si="3"/>
        <v>N1-5</v>
      </c>
    </row>
    <row r="20" spans="1:11" ht="13.2" x14ac:dyDescent="0.25">
      <c r="A20" s="1" t="s">
        <v>57</v>
      </c>
      <c r="B20" s="1" t="s">
        <v>89</v>
      </c>
      <c r="C20" s="3">
        <f>57+10</f>
        <v>67</v>
      </c>
      <c r="D20" s="4">
        <v>0.64</v>
      </c>
      <c r="E20" s="4">
        <f t="shared" si="4"/>
        <v>3.84</v>
      </c>
      <c r="F20" s="3">
        <f t="shared" si="5"/>
        <v>257.27999999999997</v>
      </c>
      <c r="G20" s="1">
        <v>4</v>
      </c>
      <c r="H20" s="4">
        <f t="shared" si="1"/>
        <v>0.16</v>
      </c>
      <c r="I20" s="4">
        <f>ROUND((H20+I21),2)</f>
        <v>4.3</v>
      </c>
      <c r="J20" s="4">
        <f t="shared" si="2"/>
        <v>0.89583333333333337</v>
      </c>
      <c r="K20" s="1" t="str">
        <f t="shared" si="3"/>
        <v>N1-6</v>
      </c>
    </row>
    <row r="21" spans="1:11" ht="13.2" x14ac:dyDescent="0.25">
      <c r="A21" s="1" t="s">
        <v>89</v>
      </c>
      <c r="B21" s="1" t="s">
        <v>88</v>
      </c>
      <c r="C21" s="3">
        <f>281+10</f>
        <v>291</v>
      </c>
      <c r="D21" s="4">
        <v>0</v>
      </c>
      <c r="E21" s="4">
        <f t="shared" si="4"/>
        <v>3.84</v>
      </c>
      <c r="F21" s="3">
        <f t="shared" si="5"/>
        <v>1117.44</v>
      </c>
      <c r="G21" s="1">
        <v>4</v>
      </c>
      <c r="H21" s="4">
        <f t="shared" si="1"/>
        <v>0.69</v>
      </c>
      <c r="I21" s="4">
        <f>ROUND((H21+I22),2)</f>
        <v>4.1399999999999997</v>
      </c>
      <c r="J21" s="4">
        <f t="shared" si="2"/>
        <v>0.86249999999999993</v>
      </c>
      <c r="K21" s="1" t="str">
        <f>A21</f>
        <v>PB-15</v>
      </c>
    </row>
    <row r="22" spans="1:11" ht="13.2" x14ac:dyDescent="0.25">
      <c r="A22" s="1" t="str">
        <f>B21</f>
        <v>N1-7</v>
      </c>
      <c r="B22" s="1" t="s">
        <v>79</v>
      </c>
      <c r="C22" s="3">
        <f>387+91+102+83+10</f>
        <v>673</v>
      </c>
      <c r="D22" s="4">
        <v>3.73</v>
      </c>
      <c r="E22" s="4">
        <f t="shared" si="4"/>
        <v>7.57</v>
      </c>
      <c r="F22" s="3">
        <f t="shared" si="5"/>
        <v>5094.6099999999997</v>
      </c>
      <c r="G22" s="1">
        <v>4</v>
      </c>
      <c r="H22" s="4">
        <f t="shared" si="1"/>
        <v>3.16</v>
      </c>
      <c r="I22" s="4">
        <f>ROUND((H22+I23),2)</f>
        <v>3.45</v>
      </c>
      <c r="J22" s="4">
        <f t="shared" si="2"/>
        <v>0.71875</v>
      </c>
      <c r="K22" s="1" t="str">
        <f t="shared" si="3"/>
        <v>N1-7</v>
      </c>
    </row>
    <row r="23" spans="1:11" ht="13.2" x14ac:dyDescent="0.25">
      <c r="A23" s="1" t="str">
        <f>B22</f>
        <v>PB-14</v>
      </c>
      <c r="B23" s="1" t="s">
        <v>38</v>
      </c>
      <c r="C23" s="3">
        <v>62</v>
      </c>
      <c r="D23" s="4">
        <v>0</v>
      </c>
      <c r="E23" s="4">
        <f t="shared" si="4"/>
        <v>7.57</v>
      </c>
      <c r="F23" s="3">
        <f t="shared" si="5"/>
        <v>469.34</v>
      </c>
      <c r="G23" s="1">
        <v>4</v>
      </c>
      <c r="H23" s="4">
        <f t="shared" si="1"/>
        <v>0.28999999999999998</v>
      </c>
      <c r="I23" s="4">
        <f>ROUND((H23),2)</f>
        <v>0.28999999999999998</v>
      </c>
      <c r="J23" s="4">
        <f t="shared" si="2"/>
        <v>6.041666666666666E-2</v>
      </c>
      <c r="K23" s="1" t="str">
        <f t="shared" si="3"/>
        <v>PB-14</v>
      </c>
    </row>
    <row r="24" spans="1:11" ht="13.8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13.8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t="13.8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8" spans="1:11" ht="13.2" hidden="1" x14ac:dyDescent="0.25">
      <c r="A28" s="5">
        <v>120</v>
      </c>
    </row>
    <row r="29" spans="1:11" ht="13.2" hidden="1" x14ac:dyDescent="0.25">
      <c r="A29" s="5">
        <v>240</v>
      </c>
      <c r="B29" s="5"/>
      <c r="D29" s="7"/>
    </row>
    <row r="30" spans="1:11" ht="13.2" hidden="1" x14ac:dyDescent="0.25">
      <c r="A30" s="5">
        <v>480</v>
      </c>
      <c r="B30" s="7"/>
      <c r="D30" s="7"/>
    </row>
    <row r="31" spans="1:11" ht="12.75" customHeight="1" x14ac:dyDescent="0.25"/>
    <row r="32" spans="1:11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</sheetData>
  <mergeCells count="14">
    <mergeCell ref="J13:J14"/>
    <mergeCell ref="K13:K1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  <mergeCell ref="A3:B3"/>
    <mergeCell ref="A4:B4"/>
  </mergeCells>
  <phoneticPr fontId="8" type="noConversion"/>
  <dataValidations disablePrompts="1" count="2">
    <dataValidation type="list" allowBlank="1" showInputMessage="1" showErrorMessage="1" sqref="D5:D6 G16:G26" xr:uid="{F9ADD7E2-F025-4ADD-95E1-12283BE3D03E}">
      <formula1>$R$1:$R$10</formula1>
    </dataValidation>
    <dataValidation type="list" allowBlank="1" showInputMessage="1" showErrorMessage="1" sqref="B8" xr:uid="{48099D40-F3CC-41B1-B2C0-A24AA9E857D8}">
      <formula1>$A$28:$A$30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14C4B-AACE-43E0-8E31-5130255AAB27}">
  <sheetPr>
    <pageSetUpPr fitToPage="1"/>
  </sheetPr>
  <dimension ref="A1:S56"/>
  <sheetViews>
    <sheetView tabSelected="1" zoomScaleNormal="100" workbookViewId="0">
      <selection activeCell="C19" sqref="C19"/>
    </sheetView>
  </sheetViews>
  <sheetFormatPr defaultColWidth="5.109375" defaultRowHeight="0" customHeight="1" zeroHeight="1" x14ac:dyDescent="0.25"/>
  <cols>
    <col min="1" max="1" width="10.88671875" customWidth="1"/>
    <col min="2" max="2" width="10.109375" customWidth="1"/>
    <col min="3" max="3" width="7.5546875" customWidth="1"/>
    <col min="4" max="4" width="8.21875" customWidth="1"/>
    <col min="5" max="5" width="8" customWidth="1"/>
    <col min="6" max="6" width="9.109375" customWidth="1"/>
    <col min="7" max="7" width="7.5546875" customWidth="1"/>
    <col min="8" max="10" width="9.5546875" customWidth="1"/>
    <col min="11" max="11" width="10.88671875" customWidth="1"/>
    <col min="12" max="19" width="5.109375" customWidth="1"/>
  </cols>
  <sheetData>
    <row r="1" spans="1:19" ht="13.2" x14ac:dyDescent="0.25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M1" s="6"/>
      <c r="R1" s="6">
        <v>14</v>
      </c>
      <c r="S1" s="12">
        <v>3.1</v>
      </c>
    </row>
    <row r="2" spans="1:19" ht="15.6" hidden="1" x14ac:dyDescent="0.3">
      <c r="A2" s="38" t="s">
        <v>24</v>
      </c>
      <c r="B2" s="38"/>
      <c r="C2" s="29"/>
      <c r="D2" s="29"/>
      <c r="E2" s="29"/>
      <c r="F2" s="29"/>
      <c r="G2" s="29" t="s">
        <v>29</v>
      </c>
      <c r="H2" s="29"/>
      <c r="I2" s="29"/>
      <c r="J2" s="29"/>
      <c r="K2" s="29">
        <v>2</v>
      </c>
      <c r="M2" s="6"/>
      <c r="R2" s="6">
        <v>12</v>
      </c>
      <c r="S2" s="12">
        <v>2</v>
      </c>
    </row>
    <row r="3" spans="1:19" ht="13.8" x14ac:dyDescent="0.25">
      <c r="A3" s="97" t="s">
        <v>23</v>
      </c>
      <c r="B3" s="98"/>
      <c r="C3" s="39"/>
      <c r="D3" s="40" t="s">
        <v>25</v>
      </c>
      <c r="E3" s="30" t="s">
        <v>47</v>
      </c>
      <c r="F3" s="29"/>
      <c r="G3" s="29"/>
      <c r="H3" s="29"/>
      <c r="I3" s="29"/>
      <c r="J3" s="29"/>
      <c r="K3" s="29"/>
      <c r="M3" s="6"/>
      <c r="R3" s="6">
        <v>10</v>
      </c>
      <c r="S3" s="12">
        <v>1.2</v>
      </c>
    </row>
    <row r="4" spans="1:19" ht="13.8" x14ac:dyDescent="0.25">
      <c r="A4" s="97" t="s">
        <v>19</v>
      </c>
      <c r="B4" s="98"/>
      <c r="C4" s="39">
        <f>B8</f>
        <v>480</v>
      </c>
      <c r="D4" s="40"/>
      <c r="E4" s="29"/>
      <c r="F4" s="29"/>
      <c r="G4" s="29"/>
      <c r="H4" s="29"/>
      <c r="I4" s="29"/>
      <c r="J4" s="29"/>
      <c r="K4" s="29"/>
      <c r="R4" s="6">
        <v>8</v>
      </c>
      <c r="S4" s="12">
        <v>0.78</v>
      </c>
    </row>
    <row r="5" spans="1:19" ht="13.8" hidden="1" x14ac:dyDescent="0.25">
      <c r="A5" s="29" t="s">
        <v>20</v>
      </c>
      <c r="B5" s="29"/>
      <c r="C5" s="29" t="s">
        <v>21</v>
      </c>
      <c r="D5" s="29"/>
      <c r="E5" s="29" t="s">
        <v>22</v>
      </c>
      <c r="F5" s="31" t="str">
        <f>IF(D5="","",VLOOKUP(D5,R1:S10,2,FALSE))</f>
        <v/>
      </c>
      <c r="G5" s="29"/>
      <c r="H5" s="29"/>
      <c r="I5" s="29"/>
      <c r="J5" s="29"/>
      <c r="K5" s="29"/>
      <c r="R5" s="6">
        <v>16</v>
      </c>
      <c r="S5" s="12">
        <v>4.99</v>
      </c>
    </row>
    <row r="6" spans="1:19" ht="13.8" hidden="1" x14ac:dyDescent="0.25">
      <c r="A6" s="29"/>
      <c r="B6" s="29"/>
      <c r="C6" s="29" t="s">
        <v>21</v>
      </c>
      <c r="D6" s="29"/>
      <c r="E6" s="29" t="s">
        <v>22</v>
      </c>
      <c r="F6" s="31"/>
      <c r="G6" s="29"/>
      <c r="H6" s="31"/>
      <c r="I6" s="29"/>
      <c r="J6" s="29"/>
      <c r="K6" s="29"/>
      <c r="R6" s="6">
        <v>4</v>
      </c>
      <c r="S6" s="12">
        <v>0.31</v>
      </c>
    </row>
    <row r="7" spans="1:19" ht="13.8" hidden="1" x14ac:dyDescent="0.25">
      <c r="A7" s="29"/>
      <c r="B7" s="29"/>
      <c r="C7" s="33"/>
      <c r="D7" s="33"/>
      <c r="E7" s="33"/>
      <c r="F7" s="33"/>
      <c r="G7" s="33"/>
      <c r="H7" s="33"/>
      <c r="I7" s="33"/>
      <c r="J7" s="33"/>
      <c r="K7" s="33"/>
      <c r="R7" s="6">
        <v>2</v>
      </c>
      <c r="S7" s="12">
        <v>0.19</v>
      </c>
    </row>
    <row r="8" spans="1:19" ht="13.2" hidden="1" x14ac:dyDescent="0.25">
      <c r="A8" s="33" t="s">
        <v>13</v>
      </c>
      <c r="B8" s="1">
        <v>480</v>
      </c>
      <c r="C8" s="85" t="s">
        <v>16</v>
      </c>
      <c r="D8" s="86"/>
      <c r="E8" s="86"/>
      <c r="F8" s="86"/>
      <c r="G8" s="87"/>
      <c r="H8" s="33">
        <v>2.4</v>
      </c>
      <c r="I8" s="88" t="s">
        <v>11</v>
      </c>
      <c r="J8" s="89"/>
      <c r="K8" s="35" t="s">
        <v>46</v>
      </c>
      <c r="R8" s="11" t="s">
        <v>26</v>
      </c>
      <c r="S8" s="12">
        <v>0.12</v>
      </c>
    </row>
    <row r="9" spans="1:19" ht="13.2" hidden="1" x14ac:dyDescent="0.25">
      <c r="A9" s="35"/>
      <c r="B9" s="1"/>
      <c r="C9" s="85" t="s">
        <v>14</v>
      </c>
      <c r="D9" s="86"/>
      <c r="E9" s="86"/>
      <c r="F9" s="86"/>
      <c r="G9" s="87"/>
      <c r="H9" s="33">
        <v>1.56</v>
      </c>
      <c r="I9" s="88" t="s">
        <v>11</v>
      </c>
      <c r="J9" s="89"/>
      <c r="K9" s="35"/>
      <c r="R9" s="11" t="s">
        <v>27</v>
      </c>
      <c r="S9" s="12">
        <v>0.1</v>
      </c>
    </row>
    <row r="10" spans="1:19" ht="13.2" hidden="1" x14ac:dyDescent="0.25">
      <c r="A10" s="35"/>
      <c r="B10" s="1"/>
      <c r="C10" s="34" t="s">
        <v>15</v>
      </c>
      <c r="D10" s="35"/>
      <c r="E10" s="33"/>
      <c r="F10" s="33"/>
      <c r="G10" s="33"/>
      <c r="H10" s="33">
        <v>0.98</v>
      </c>
      <c r="I10" s="33" t="s">
        <v>11</v>
      </c>
      <c r="J10" s="4"/>
      <c r="K10" s="35"/>
      <c r="R10" s="11" t="s">
        <v>28</v>
      </c>
      <c r="S10">
        <v>7.9000000000000001E-2</v>
      </c>
    </row>
    <row r="11" spans="1:19" ht="13.2" hidden="1" x14ac:dyDescent="0.25">
      <c r="A11" s="35"/>
      <c r="B11" s="1"/>
      <c r="C11" s="34" t="s">
        <v>12</v>
      </c>
      <c r="D11" s="35"/>
      <c r="E11" s="33"/>
      <c r="F11" s="33"/>
      <c r="G11" s="33"/>
      <c r="H11" s="33">
        <v>0.62</v>
      </c>
      <c r="I11" s="33" t="s">
        <v>11</v>
      </c>
      <c r="J11" s="4"/>
      <c r="K11" s="35"/>
      <c r="R11" s="7"/>
    </row>
    <row r="12" spans="1:19" ht="13.2" hidden="1" x14ac:dyDescent="0.25">
      <c r="A12" s="35"/>
      <c r="B12" s="1"/>
      <c r="C12" s="33"/>
      <c r="D12" s="33"/>
      <c r="E12" s="33"/>
      <c r="F12" s="33"/>
      <c r="G12" s="33"/>
      <c r="H12" s="33"/>
      <c r="I12" s="33"/>
      <c r="J12" s="33"/>
      <c r="K12" s="33"/>
      <c r="R12" s="7"/>
    </row>
    <row r="13" spans="1:19" ht="12.75" customHeight="1" x14ac:dyDescent="0.25">
      <c r="A13" s="88" t="s">
        <v>2</v>
      </c>
      <c r="B13" s="90"/>
      <c r="C13" s="89"/>
      <c r="D13" s="91" t="s">
        <v>7</v>
      </c>
      <c r="E13" s="92"/>
      <c r="F13" s="93" t="s">
        <v>18</v>
      </c>
      <c r="G13" s="81" t="s">
        <v>1</v>
      </c>
      <c r="H13" s="95" t="s">
        <v>8</v>
      </c>
      <c r="I13" s="96"/>
      <c r="J13" s="81" t="s">
        <v>10</v>
      </c>
      <c r="K13" s="81" t="s">
        <v>5</v>
      </c>
      <c r="R13" s="7"/>
    </row>
    <row r="14" spans="1:19" ht="25.5" customHeight="1" x14ac:dyDescent="0.25">
      <c r="A14" s="10" t="s">
        <v>3</v>
      </c>
      <c r="B14" s="10" t="s">
        <v>4</v>
      </c>
      <c r="C14" s="36" t="s">
        <v>17</v>
      </c>
      <c r="D14" s="10" t="s">
        <v>5</v>
      </c>
      <c r="E14" s="36" t="s">
        <v>6</v>
      </c>
      <c r="F14" s="94"/>
      <c r="G14" s="82"/>
      <c r="H14" s="10" t="s">
        <v>9</v>
      </c>
      <c r="I14" s="67" t="s">
        <v>6</v>
      </c>
      <c r="J14" s="82"/>
      <c r="K14" s="82"/>
      <c r="R14" s="7"/>
    </row>
    <row r="15" spans="1:19" ht="13.2" x14ac:dyDescent="0.25">
      <c r="A15" s="68" t="s">
        <v>48</v>
      </c>
      <c r="B15" s="53" t="s">
        <v>49</v>
      </c>
      <c r="C15" s="53">
        <f>159+10</f>
        <v>169</v>
      </c>
      <c r="D15" s="53">
        <v>0.64</v>
      </c>
      <c r="E15" s="62">
        <f>D15</f>
        <v>0.64</v>
      </c>
      <c r="F15" s="63">
        <f>ROUND((IF(E15="","",C15*E15)),2)</f>
        <v>108.16</v>
      </c>
      <c r="G15" s="53">
        <v>4</v>
      </c>
      <c r="H15" s="55">
        <f t="shared" ref="H15:H22" si="0">ROUND((IF(G15="","",F15*(2*(VLOOKUP(G15,$R$1:$S$10,2,FALSE)))/1000)),2)</f>
        <v>7.0000000000000007E-2</v>
      </c>
      <c r="I15" s="55">
        <f t="shared" ref="I15:I21" si="1">ROUND((H15+I16),2)</f>
        <v>7.96</v>
      </c>
      <c r="J15" s="55">
        <f>IF(G15="","",I15/$B$8*100)</f>
        <v>1.6583333333333332</v>
      </c>
      <c r="K15" s="55" t="str">
        <f>A15</f>
        <v>C1-1</v>
      </c>
      <c r="R15" s="7"/>
    </row>
    <row r="16" spans="1:19" ht="13.2" x14ac:dyDescent="0.25">
      <c r="A16" s="68" t="str">
        <f>B15</f>
        <v>C1-2</v>
      </c>
      <c r="B16" s="53" t="s">
        <v>51</v>
      </c>
      <c r="C16" s="53">
        <f>150+10</f>
        <v>160</v>
      </c>
      <c r="D16" s="53">
        <v>0.64</v>
      </c>
      <c r="E16" s="62">
        <f t="shared" ref="E16:E22" si="2">ROUND((E15+D16),2)</f>
        <v>1.28</v>
      </c>
      <c r="F16" s="63">
        <f>ROUND((IF(E16="","",C16*E16)),2)</f>
        <v>204.8</v>
      </c>
      <c r="G16" s="53">
        <v>4</v>
      </c>
      <c r="H16" s="55">
        <f t="shared" si="0"/>
        <v>0.13</v>
      </c>
      <c r="I16" s="55">
        <f t="shared" si="1"/>
        <v>7.89</v>
      </c>
      <c r="J16" s="55">
        <f>IF(G16="","",I16/$B$8*100)</f>
        <v>1.64375</v>
      </c>
      <c r="K16" s="55" t="str">
        <f>A16</f>
        <v>C1-2</v>
      </c>
      <c r="R16" s="7"/>
    </row>
    <row r="17" spans="1:18" ht="13.2" x14ac:dyDescent="0.25">
      <c r="A17" s="68" t="str">
        <f>B16</f>
        <v>C1-3</v>
      </c>
      <c r="B17" s="53" t="s">
        <v>52</v>
      </c>
      <c r="C17" s="53">
        <f>200+10</f>
        <v>210</v>
      </c>
      <c r="D17" s="53">
        <v>0.64</v>
      </c>
      <c r="E17" s="62">
        <f t="shared" si="2"/>
        <v>1.92</v>
      </c>
      <c r="F17" s="63">
        <f>ROUND((IF(E17="","",C17*E17)),2)</f>
        <v>403.2</v>
      </c>
      <c r="G17" s="53">
        <v>4</v>
      </c>
      <c r="H17" s="55">
        <f t="shared" si="0"/>
        <v>0.25</v>
      </c>
      <c r="I17" s="55">
        <f t="shared" si="1"/>
        <v>7.76</v>
      </c>
      <c r="J17" s="55">
        <f>IF(G17="","",I17/$B$8*100)</f>
        <v>1.6166666666666667</v>
      </c>
      <c r="K17" s="55" t="str">
        <f>A17</f>
        <v>C1-3</v>
      </c>
      <c r="R17" s="7"/>
    </row>
    <row r="18" spans="1:18" ht="13.2" x14ac:dyDescent="0.25">
      <c r="A18" s="68" t="str">
        <f>B17</f>
        <v>C1-4</v>
      </c>
      <c r="B18" s="53" t="s">
        <v>84</v>
      </c>
      <c r="C18" s="53">
        <f>244+10</f>
        <v>254</v>
      </c>
      <c r="D18" s="53">
        <v>0.64</v>
      </c>
      <c r="E18" s="62">
        <f t="shared" si="2"/>
        <v>2.56</v>
      </c>
      <c r="F18" s="63">
        <f>ROUND((IF(E18="","",C18*E18)),2)</f>
        <v>650.24</v>
      </c>
      <c r="G18" s="53">
        <v>4</v>
      </c>
      <c r="H18" s="55">
        <f t="shared" si="0"/>
        <v>0.4</v>
      </c>
      <c r="I18" s="55">
        <f t="shared" si="1"/>
        <v>7.51</v>
      </c>
      <c r="J18" s="55">
        <f>IF(G18="","",I18/$B$8*100)</f>
        <v>1.5645833333333334</v>
      </c>
      <c r="K18" s="55" t="str">
        <f>A18</f>
        <v>C1-4</v>
      </c>
      <c r="R18" s="7"/>
    </row>
    <row r="19" spans="1:18" ht="13.2" x14ac:dyDescent="0.25">
      <c r="A19" s="68" t="s">
        <v>84</v>
      </c>
      <c r="B19" s="53" t="s">
        <v>85</v>
      </c>
      <c r="C19" s="53">
        <v>592</v>
      </c>
      <c r="D19" s="53">
        <v>0.64</v>
      </c>
      <c r="E19" s="62">
        <f t="shared" si="2"/>
        <v>3.2</v>
      </c>
      <c r="F19" s="63">
        <f>ROUND((IF(E19="","",C19*E19)),2)</f>
        <v>1894.4</v>
      </c>
      <c r="G19" s="53">
        <v>4</v>
      </c>
      <c r="H19" s="55">
        <f t="shared" si="0"/>
        <v>1.17</v>
      </c>
      <c r="I19" s="55">
        <f t="shared" si="1"/>
        <v>7.11</v>
      </c>
      <c r="J19" s="55">
        <f>IF(G19="","",I19/$B$8*100)</f>
        <v>1.4812500000000002</v>
      </c>
      <c r="K19" s="55" t="str">
        <f>IF(A19="","",A19)</f>
        <v>C1-5</v>
      </c>
      <c r="R19" s="7"/>
    </row>
    <row r="20" spans="1:18" ht="13.2" x14ac:dyDescent="0.25">
      <c r="A20" s="55" t="str">
        <f>B19</f>
        <v>C1-6</v>
      </c>
      <c r="B20" s="53" t="s">
        <v>86</v>
      </c>
      <c r="C20" s="53">
        <v>266</v>
      </c>
      <c r="D20" s="53">
        <v>3.73</v>
      </c>
      <c r="E20" s="62">
        <f t="shared" si="2"/>
        <v>6.93</v>
      </c>
      <c r="F20" s="63">
        <f t="shared" ref="F20:F22" si="3">ROUND((IF(E20="","",C20*E20)),2)</f>
        <v>1843.38</v>
      </c>
      <c r="G20" s="63">
        <v>4</v>
      </c>
      <c r="H20" s="55">
        <f t="shared" si="0"/>
        <v>1.1399999999999999</v>
      </c>
      <c r="I20" s="55">
        <f t="shared" si="1"/>
        <v>5.94</v>
      </c>
      <c r="J20" s="55">
        <f t="shared" ref="J20:J21" si="4">IF(G20="","",I20/$B$8*100)</f>
        <v>1.2375</v>
      </c>
      <c r="K20" s="55" t="str">
        <f>A20</f>
        <v>C1-6</v>
      </c>
    </row>
    <row r="21" spans="1:18" ht="13.2" x14ac:dyDescent="0.25">
      <c r="A21" s="55" t="str">
        <f>B20</f>
        <v>C1-7</v>
      </c>
      <c r="B21" s="53" t="s">
        <v>87</v>
      </c>
      <c r="C21" s="53">
        <f>534+10</f>
        <v>544</v>
      </c>
      <c r="D21" s="53">
        <v>3.73</v>
      </c>
      <c r="E21" s="62">
        <f t="shared" si="2"/>
        <v>10.66</v>
      </c>
      <c r="F21" s="63">
        <f t="shared" si="3"/>
        <v>5799.04</v>
      </c>
      <c r="G21" s="63">
        <v>4</v>
      </c>
      <c r="H21" s="55">
        <f t="shared" si="0"/>
        <v>3.6</v>
      </c>
      <c r="I21" s="55">
        <f t="shared" si="1"/>
        <v>4.8</v>
      </c>
      <c r="J21" s="55">
        <f t="shared" si="4"/>
        <v>1</v>
      </c>
      <c r="K21" s="55" t="str">
        <f>A21</f>
        <v>C1-7</v>
      </c>
    </row>
    <row r="22" spans="1:18" ht="13.2" x14ac:dyDescent="0.25">
      <c r="A22" s="55" t="str">
        <f>B21</f>
        <v>C1-8</v>
      </c>
      <c r="B22" s="53" t="s">
        <v>63</v>
      </c>
      <c r="C22" s="53">
        <f>59+10</f>
        <v>69</v>
      </c>
      <c r="D22" s="53">
        <v>3.73</v>
      </c>
      <c r="E22" s="62">
        <f t="shared" si="2"/>
        <v>14.39</v>
      </c>
      <c r="F22" s="63">
        <f t="shared" si="3"/>
        <v>992.91</v>
      </c>
      <c r="G22" s="63">
        <v>4</v>
      </c>
      <c r="H22" s="55">
        <f t="shared" si="0"/>
        <v>0.62</v>
      </c>
      <c r="I22" s="55">
        <f>H22+I47</f>
        <v>1.2</v>
      </c>
      <c r="J22" s="55">
        <f>IF(G22="","",I22/$B$8*100)</f>
        <v>0.25</v>
      </c>
      <c r="K22" s="55" t="str">
        <f>A22</f>
        <v>C1-8</v>
      </c>
    </row>
    <row r="23" spans="1:18" ht="12.9" customHeight="1" x14ac:dyDescent="0.25">
      <c r="A23" s="55"/>
      <c r="B23" s="53"/>
      <c r="C23" s="53"/>
      <c r="D23" s="53"/>
      <c r="E23" s="69"/>
      <c r="F23" s="63"/>
      <c r="G23" s="55"/>
      <c r="H23" s="69"/>
      <c r="I23" s="53"/>
      <c r="J23" s="55"/>
      <c r="K23" s="55"/>
    </row>
    <row r="24" spans="1:18" ht="13.2" x14ac:dyDescent="0.25">
      <c r="A24" s="55" t="s">
        <v>74</v>
      </c>
      <c r="B24" s="53" t="str">
        <f>A25</f>
        <v>PB-E</v>
      </c>
      <c r="C24" s="53">
        <v>42</v>
      </c>
      <c r="D24" s="55">
        <v>0.19</v>
      </c>
      <c r="E24" s="62">
        <f>D24</f>
        <v>0.19</v>
      </c>
      <c r="F24" s="63">
        <f t="shared" ref="F24:F25" si="5">ROUND((IF(E24="","",C24*E24)),2)</f>
        <v>7.98</v>
      </c>
      <c r="G24" s="63">
        <v>10</v>
      </c>
      <c r="H24" s="55">
        <f>ROUND((IF(G24="","",F24*(2*(VLOOKUP(G24,$R$1:$S$10,2,FALSE)))/1000)),2)</f>
        <v>0.02</v>
      </c>
      <c r="I24" s="55">
        <f>ROUND((I25+H24),2)</f>
        <v>0.82</v>
      </c>
      <c r="J24" s="55">
        <f t="shared" ref="J24:J25" si="6">IF(G24="","",I24/$B$8*100)</f>
        <v>0.17083333333333331</v>
      </c>
      <c r="K24" s="55" t="str">
        <f t="shared" ref="K24:K45" si="7">A24</f>
        <v>UP-C</v>
      </c>
    </row>
    <row r="25" spans="1:18" ht="13.2" x14ac:dyDescent="0.25">
      <c r="A25" s="55" t="s">
        <v>73</v>
      </c>
      <c r="B25" s="53" t="s">
        <v>90</v>
      </c>
      <c r="C25" s="53">
        <v>85</v>
      </c>
      <c r="D25" s="55">
        <v>0</v>
      </c>
      <c r="E25" s="62">
        <f>ROUND((E24+D25),2)</f>
        <v>0.19</v>
      </c>
      <c r="F25" s="63">
        <f t="shared" si="5"/>
        <v>16.149999999999999</v>
      </c>
      <c r="G25" s="63">
        <v>4</v>
      </c>
      <c r="H25" s="55">
        <f>ROUND((IF(G25="","",F25*(2*(VLOOKUP(G25,$R$1:$S$10,2,FALSE)))/1000)),2)</f>
        <v>0.01</v>
      </c>
      <c r="I25" s="55">
        <f>ROUND((I30+H25),2)</f>
        <v>0.8</v>
      </c>
      <c r="J25" s="55">
        <f t="shared" si="6"/>
        <v>0.16666666666666669</v>
      </c>
      <c r="K25" s="55" t="str">
        <f t="shared" si="7"/>
        <v>PB-E</v>
      </c>
    </row>
    <row r="26" spans="1:18" ht="13.2" x14ac:dyDescent="0.25">
      <c r="A26" s="55"/>
      <c r="B26" s="53"/>
      <c r="C26" s="53"/>
      <c r="D26" s="55"/>
      <c r="E26" s="62"/>
      <c r="F26" s="63"/>
      <c r="G26" s="63"/>
      <c r="H26" s="55"/>
      <c r="I26" s="55"/>
      <c r="J26" s="55"/>
      <c r="K26" s="55"/>
    </row>
    <row r="27" spans="1:18" ht="13.2" x14ac:dyDescent="0.25">
      <c r="A27" s="55" t="s">
        <v>72</v>
      </c>
      <c r="B27" s="53" t="s">
        <v>90</v>
      </c>
      <c r="C27" s="53">
        <v>40</v>
      </c>
      <c r="D27" s="55">
        <v>0.19</v>
      </c>
      <c r="E27" s="62">
        <f>D27</f>
        <v>0.19</v>
      </c>
      <c r="F27" s="63">
        <f>ROUND((IF(E27="","",C27*E27)),2)</f>
        <v>7.6</v>
      </c>
      <c r="G27" s="63">
        <v>10</v>
      </c>
      <c r="H27" s="55">
        <f>ROUND((IF(G27="","",F27*(2*(VLOOKUP(G27,$R$1:$S$10,2,FALSE)))/1000)),2)</f>
        <v>0.02</v>
      </c>
      <c r="I27" s="55">
        <f>ROUND((I28+H27),2)</f>
        <v>0.82</v>
      </c>
      <c r="J27" s="55">
        <f>IF(G27="","",I27/$B$8*100)</f>
        <v>0.17083333333333331</v>
      </c>
      <c r="K27" s="55" t="str">
        <f t="shared" si="7"/>
        <v>UP-B</v>
      </c>
    </row>
    <row r="28" spans="1:18" ht="13.2" x14ac:dyDescent="0.25">
      <c r="A28" s="55" t="s">
        <v>90</v>
      </c>
      <c r="B28" s="53" t="s">
        <v>71</v>
      </c>
      <c r="C28" s="53">
        <v>15</v>
      </c>
      <c r="D28" s="55">
        <v>0</v>
      </c>
      <c r="E28" s="62">
        <f>E27</f>
        <v>0.19</v>
      </c>
      <c r="F28" s="63">
        <f>ROUND((IF(E28="","",C28*E28)),2)</f>
        <v>2.85</v>
      </c>
      <c r="G28" s="63">
        <v>10</v>
      </c>
      <c r="H28" s="55">
        <f>ROUND((IF(G28="","",F28*(2*(VLOOKUP(G28,$R$1:$S$10,2,FALSE)))/1000)),2)</f>
        <v>0.01</v>
      </c>
      <c r="I28" s="55">
        <f>ROUND((I30+H28),2)</f>
        <v>0.8</v>
      </c>
      <c r="J28" s="55">
        <f>IF(G28="","",I28/$B$8*100)</f>
        <v>0.16666666666666669</v>
      </c>
      <c r="K28" s="55" t="str">
        <f t="shared" si="7"/>
        <v>PB-G</v>
      </c>
    </row>
    <row r="29" spans="1:18" ht="13.2" x14ac:dyDescent="0.25">
      <c r="A29" s="55"/>
      <c r="B29" s="53"/>
      <c r="C29" s="53"/>
      <c r="D29" s="55"/>
      <c r="E29" s="62"/>
      <c r="F29" s="63"/>
      <c r="G29" s="63"/>
      <c r="H29" s="55"/>
      <c r="I29" s="53"/>
      <c r="J29" s="55"/>
      <c r="K29" s="55"/>
    </row>
    <row r="30" spans="1:18" ht="13.2" x14ac:dyDescent="0.25">
      <c r="A30" s="55" t="s">
        <v>71</v>
      </c>
      <c r="B30" s="53" t="s">
        <v>67</v>
      </c>
      <c r="C30" s="53">
        <v>20</v>
      </c>
      <c r="D30" s="55">
        <v>0</v>
      </c>
      <c r="E30" s="62">
        <f>E25+E27</f>
        <v>0.38</v>
      </c>
      <c r="F30" s="63">
        <f>ROUND((IF(E30="","",C30*E30)),2)</f>
        <v>7.6</v>
      </c>
      <c r="G30" s="63">
        <v>4</v>
      </c>
      <c r="H30" s="55">
        <f>ROUND((IF(G30="","",F30*(2*(VLOOKUP(G30,$R$1:$S$10,2,FALSE)))/1000)),2)</f>
        <v>0</v>
      </c>
      <c r="I30" s="55">
        <f>H30+I39</f>
        <v>0.79</v>
      </c>
      <c r="J30" s="55">
        <f>IF(G30="","",I30/$B$8*100)</f>
        <v>0.16458333333333333</v>
      </c>
      <c r="K30" s="55" t="str">
        <f>A30</f>
        <v>PB-D</v>
      </c>
    </row>
    <row r="31" spans="1:18" ht="13.2" x14ac:dyDescent="0.25">
      <c r="A31" s="55"/>
      <c r="B31" s="53"/>
      <c r="C31" s="53"/>
      <c r="D31" s="55"/>
      <c r="E31" s="62"/>
      <c r="F31" s="63"/>
      <c r="G31" s="55"/>
      <c r="H31" s="69"/>
      <c r="I31" s="53"/>
      <c r="J31" s="55"/>
      <c r="K31" s="55"/>
    </row>
    <row r="32" spans="1:18" ht="13.2" x14ac:dyDescent="0.25">
      <c r="A32" s="55" t="s">
        <v>70</v>
      </c>
      <c r="B32" s="53" t="s">
        <v>69</v>
      </c>
      <c r="C32" s="53">
        <v>42</v>
      </c>
      <c r="D32" s="55">
        <v>0.19</v>
      </c>
      <c r="E32" s="62">
        <f>D32</f>
        <v>0.19</v>
      </c>
      <c r="F32" s="63">
        <f t="shared" ref="F32:F33" si="8">ROUND((IF(E32="","",C32*E32)),2)</f>
        <v>7.98</v>
      </c>
      <c r="G32" s="63">
        <v>10</v>
      </c>
      <c r="H32" s="55">
        <f>ROUND((IF(G32="","",F32*(2*(VLOOKUP(G32,$R$1:$S$10,2,FALSE)))/1000)),2)</f>
        <v>0.02</v>
      </c>
      <c r="I32" s="55">
        <f>ROUND((H32+I33),2)</f>
        <v>0.82</v>
      </c>
      <c r="J32" s="55">
        <f t="shared" ref="J32:J33" si="9">IF(G32="","",I32/$B$8*100)</f>
        <v>0.17083333333333331</v>
      </c>
      <c r="K32" s="55" t="str">
        <f>A32</f>
        <v>UP-D</v>
      </c>
    </row>
    <row r="33" spans="1:11" ht="13.2" x14ac:dyDescent="0.25">
      <c r="A33" s="55" t="s">
        <v>69</v>
      </c>
      <c r="B33" s="53" t="s">
        <v>78</v>
      </c>
      <c r="C33" s="53">
        <v>85</v>
      </c>
      <c r="D33" s="55">
        <v>0</v>
      </c>
      <c r="E33" s="62">
        <f>ROUND((D33+E32),2)</f>
        <v>0.19</v>
      </c>
      <c r="F33" s="63">
        <f t="shared" si="8"/>
        <v>16.149999999999999</v>
      </c>
      <c r="G33" s="63">
        <v>4</v>
      </c>
      <c r="H33" s="55">
        <f>ROUND((IF(G33="","",F33*(2*(VLOOKUP(G33,$R$1:$S$10,2,FALSE)))/1000)),2)</f>
        <v>0.01</v>
      </c>
      <c r="I33" s="55">
        <f>ROUND((I37+H33),2)</f>
        <v>0.8</v>
      </c>
      <c r="J33" s="55">
        <f t="shared" si="9"/>
        <v>0.16666666666666669</v>
      </c>
      <c r="K33" s="55" t="str">
        <f>A33</f>
        <v>PB-C</v>
      </c>
    </row>
    <row r="34" spans="1:11" ht="13.2" x14ac:dyDescent="0.25">
      <c r="A34" s="55"/>
      <c r="B34" s="53"/>
      <c r="C34" s="53"/>
      <c r="D34" s="55"/>
      <c r="E34" s="62"/>
      <c r="F34" s="63"/>
      <c r="G34" s="63"/>
      <c r="H34" s="55"/>
      <c r="I34" s="55"/>
      <c r="J34" s="55"/>
      <c r="K34" s="55"/>
    </row>
    <row r="35" spans="1:11" ht="13.2" x14ac:dyDescent="0.25">
      <c r="A35" s="55" t="s">
        <v>68</v>
      </c>
      <c r="B35" s="53" t="s">
        <v>78</v>
      </c>
      <c r="C35" s="53">
        <v>40</v>
      </c>
      <c r="D35" s="55">
        <v>0.19</v>
      </c>
      <c r="E35" s="62">
        <f>D35</f>
        <v>0.19</v>
      </c>
      <c r="F35" s="63">
        <f>ROUND((IF(E35="","",C35*E35)),2)</f>
        <v>7.6</v>
      </c>
      <c r="G35" s="63">
        <v>10</v>
      </c>
      <c r="H35" s="55">
        <f>ROUND((IF(G35="","",F35*(2*(VLOOKUP(G35,$R$1:$S$10,2,FALSE)))/1000)),2)</f>
        <v>0.02</v>
      </c>
      <c r="I35" s="55">
        <f>I37+H35</f>
        <v>0.81</v>
      </c>
      <c r="J35" s="55">
        <f>IF(G35="","",I35/$B$8*100)</f>
        <v>0.16875000000000001</v>
      </c>
      <c r="K35" s="55" t="str">
        <f>A35</f>
        <v>UP-A</v>
      </c>
    </row>
    <row r="36" spans="1:11" ht="13.2" x14ac:dyDescent="0.25">
      <c r="A36" s="55"/>
      <c r="B36" s="53"/>
      <c r="C36" s="53"/>
      <c r="D36" s="55"/>
      <c r="E36" s="62"/>
      <c r="F36" s="63"/>
      <c r="G36" s="63"/>
      <c r="H36" s="55"/>
      <c r="I36" s="55"/>
      <c r="J36" s="55"/>
      <c r="K36" s="55"/>
    </row>
    <row r="37" spans="1:11" ht="13.2" x14ac:dyDescent="0.25">
      <c r="A37" s="53" t="s">
        <v>78</v>
      </c>
      <c r="B37" s="53" t="s">
        <v>67</v>
      </c>
      <c r="C37" s="53">
        <v>15</v>
      </c>
      <c r="D37" s="55">
        <v>0</v>
      </c>
      <c r="E37" s="62">
        <f>E33+E35</f>
        <v>0.38</v>
      </c>
      <c r="F37" s="63">
        <f>ROUND((IF(E37="","",C37*E37)),2)</f>
        <v>5.7</v>
      </c>
      <c r="G37" s="63">
        <v>4</v>
      </c>
      <c r="H37" s="55">
        <f>ROUND((IF(G37="","",F37*(2*(VLOOKUP(G37,$R$1:$S$10,2,FALSE)))/1000)),2)</f>
        <v>0</v>
      </c>
      <c r="I37" s="55">
        <f>I39+H37</f>
        <v>0.79</v>
      </c>
      <c r="J37" s="55">
        <f>IF(G37="","",I37/$B$8*100)</f>
        <v>0.16458333333333333</v>
      </c>
      <c r="K37" s="55" t="str">
        <f>A37</f>
        <v>PB-F</v>
      </c>
    </row>
    <row r="38" spans="1:11" ht="13.2" x14ac:dyDescent="0.25">
      <c r="A38" s="55"/>
      <c r="B38" s="53"/>
      <c r="C38" s="53"/>
      <c r="D38" s="55"/>
      <c r="E38" s="62"/>
      <c r="F38" s="63"/>
      <c r="G38" s="63"/>
      <c r="H38" s="55"/>
      <c r="I38" s="55"/>
      <c r="J38" s="55"/>
      <c r="K38" s="55"/>
    </row>
    <row r="39" spans="1:11" ht="13.2" x14ac:dyDescent="0.25">
      <c r="A39" s="55" t="s">
        <v>67</v>
      </c>
      <c r="B39" s="53" t="s">
        <v>66</v>
      </c>
      <c r="C39" s="53">
        <v>16</v>
      </c>
      <c r="D39" s="55">
        <v>0</v>
      </c>
      <c r="E39" s="62">
        <f>E37+E30</f>
        <v>0.76</v>
      </c>
      <c r="F39" s="63">
        <f>ROUND((IF(E39="","",C39*E39)),2)</f>
        <v>12.16</v>
      </c>
      <c r="G39" s="63">
        <v>4</v>
      </c>
      <c r="H39" s="55">
        <f t="shared" ref="H39" si="10">ROUND((IF(G39="","",F39*(2*(VLOOKUP(G39,$R$1:$S$10,2,FALSE)))/1000)),2)</f>
        <v>0.01</v>
      </c>
      <c r="I39" s="55">
        <f>I41+H39</f>
        <v>0.79</v>
      </c>
      <c r="J39" s="55">
        <f>IF(G39="","",I39/$B$8*100)</f>
        <v>0.16458333333333333</v>
      </c>
      <c r="K39" s="55" t="str">
        <f>A39</f>
        <v>PB-B</v>
      </c>
    </row>
    <row r="40" spans="1:11" ht="13.2" x14ac:dyDescent="0.25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</row>
    <row r="41" spans="1:11" ht="13.2" x14ac:dyDescent="0.25">
      <c r="A41" s="55" t="s">
        <v>66</v>
      </c>
      <c r="B41" s="55" t="s">
        <v>75</v>
      </c>
      <c r="C41" s="53">
        <v>17</v>
      </c>
      <c r="D41" s="55">
        <v>0</v>
      </c>
      <c r="E41" s="62">
        <f>E39</f>
        <v>0.76</v>
      </c>
      <c r="F41" s="63">
        <f t="shared" ref="F41:F42" si="11">ROUND((IF(E41="","",C41*E41)),2)</f>
        <v>12.92</v>
      </c>
      <c r="G41" s="63">
        <v>4</v>
      </c>
      <c r="H41" s="55">
        <f t="shared" ref="H41:H42" si="12">ROUND((IF(G41="","",F41*(2*(VLOOKUP(G41,$R$1:$S$10,2,FALSE)))/1000)),2)</f>
        <v>0.01</v>
      </c>
      <c r="I41" s="55">
        <f>I42+H41</f>
        <v>0.78</v>
      </c>
      <c r="J41" s="55">
        <f t="shared" ref="J41:J42" si="13">IF(G41="","",I41/$B$8*100)</f>
        <v>0.16250000000000001</v>
      </c>
      <c r="K41" s="55" t="str">
        <f>A41</f>
        <v>PB-A</v>
      </c>
    </row>
    <row r="42" spans="1:11" ht="13.2" x14ac:dyDescent="0.25">
      <c r="A42" s="55" t="s">
        <v>75</v>
      </c>
      <c r="B42" s="55" t="s">
        <v>66</v>
      </c>
      <c r="C42" s="53">
        <v>17</v>
      </c>
      <c r="D42" s="55">
        <v>0</v>
      </c>
      <c r="E42" s="62">
        <f>E41</f>
        <v>0.76</v>
      </c>
      <c r="F42" s="63">
        <f t="shared" si="11"/>
        <v>12.92</v>
      </c>
      <c r="G42" s="63">
        <v>4</v>
      </c>
      <c r="H42" s="55">
        <f t="shared" si="12"/>
        <v>0.01</v>
      </c>
      <c r="I42" s="55">
        <f>ROUND((I44+H42),2)</f>
        <v>0.77</v>
      </c>
      <c r="J42" s="55">
        <f t="shared" si="13"/>
        <v>0.16041666666666668</v>
      </c>
      <c r="K42" s="55" t="str">
        <f>A42</f>
        <v>Disconnect</v>
      </c>
    </row>
    <row r="43" spans="1:11" ht="13.2" x14ac:dyDescent="0.25">
      <c r="A43" s="55"/>
      <c r="B43" s="55"/>
      <c r="C43" s="53"/>
      <c r="D43" s="55"/>
      <c r="E43" s="62"/>
      <c r="F43" s="63"/>
      <c r="G43" s="63"/>
      <c r="H43" s="55"/>
      <c r="I43" s="53"/>
      <c r="J43" s="55"/>
      <c r="K43" s="55"/>
    </row>
    <row r="44" spans="1:11" ht="13.2" x14ac:dyDescent="0.25">
      <c r="A44" s="55" t="s">
        <v>66</v>
      </c>
      <c r="B44" s="53" t="s">
        <v>63</v>
      </c>
      <c r="C44" s="53">
        <v>377</v>
      </c>
      <c r="D44" s="55">
        <v>0</v>
      </c>
      <c r="E44" s="62">
        <f>E42</f>
        <v>0.76</v>
      </c>
      <c r="F44" s="63">
        <f>ROUND((IF(E44="","",C44*E44)),2)</f>
        <v>286.52</v>
      </c>
      <c r="G44" s="63">
        <v>4</v>
      </c>
      <c r="H44" s="55">
        <f t="shared" ref="H44:H45" si="14">ROUND((IF(G44="","",F44*(2*(VLOOKUP(G44,$R$1:$S$10,2,FALSE)))/1000)),2)</f>
        <v>0.18</v>
      </c>
      <c r="I44" s="55">
        <f>ROUND((I47+H44),2)</f>
        <v>0.76</v>
      </c>
      <c r="J44" s="55">
        <f>IF(G44="","",I44/$B$8*100)</f>
        <v>0.15833333333333333</v>
      </c>
      <c r="K44" s="55" t="str">
        <f t="shared" si="7"/>
        <v>PB-A</v>
      </c>
    </row>
    <row r="45" spans="1:11" ht="13.2" x14ac:dyDescent="0.25">
      <c r="A45" s="55" t="s">
        <v>63</v>
      </c>
      <c r="B45" s="53" t="s">
        <v>79</v>
      </c>
      <c r="C45" s="53">
        <v>583</v>
      </c>
      <c r="D45" s="55">
        <v>0</v>
      </c>
      <c r="E45" s="62">
        <f>E44</f>
        <v>0.76</v>
      </c>
      <c r="F45" s="63">
        <f>ROUND((IF(E45="","",C45*E45)),2)</f>
        <v>443.08</v>
      </c>
      <c r="G45" s="63">
        <v>4</v>
      </c>
      <c r="H45" s="55">
        <f t="shared" si="14"/>
        <v>0.27</v>
      </c>
      <c r="I45" s="55">
        <f>ROUND((I48+H45),2)</f>
        <v>0.27</v>
      </c>
      <c r="J45" s="55">
        <f>IF(G45="","",I45/$B$8*100)</f>
        <v>5.6250000000000008E-2</v>
      </c>
      <c r="K45" s="55" t="str">
        <f t="shared" si="7"/>
        <v>PB-7</v>
      </c>
    </row>
    <row r="46" spans="1:11" ht="13.2" x14ac:dyDescent="0.25">
      <c r="A46" s="55"/>
      <c r="B46" s="53"/>
      <c r="C46" s="53"/>
      <c r="D46" s="55"/>
      <c r="E46" s="62"/>
      <c r="F46" s="63"/>
      <c r="G46" s="63"/>
      <c r="H46" s="55"/>
      <c r="I46" s="53"/>
      <c r="J46" s="55"/>
      <c r="K46" s="55"/>
    </row>
    <row r="47" spans="1:11" ht="13.2" x14ac:dyDescent="0.25">
      <c r="A47" s="55" t="str">
        <f>B45</f>
        <v>PB-14</v>
      </c>
      <c r="B47" s="53" t="s">
        <v>38</v>
      </c>
      <c r="C47" s="53">
        <v>62</v>
      </c>
      <c r="D47" s="55">
        <v>0</v>
      </c>
      <c r="E47" s="62">
        <f>ROUND((E45+E22),2)</f>
        <v>15.15</v>
      </c>
      <c r="F47" s="63">
        <f>ROUND((IF(E47="","",C47*E47)),2)</f>
        <v>939.3</v>
      </c>
      <c r="G47" s="63">
        <v>4</v>
      </c>
      <c r="H47" s="55">
        <f>ROUND((IF(G47="","",F47*(2*(VLOOKUP(G47,$R$1:$S$10,2,FALSE)))/1000)),2)</f>
        <v>0.57999999999999996</v>
      </c>
      <c r="I47" s="55">
        <f>H47</f>
        <v>0.57999999999999996</v>
      </c>
      <c r="J47" s="55">
        <f>IF(G47="","",I47/$B$8*100)</f>
        <v>0.12083333333333332</v>
      </c>
      <c r="K47" s="55" t="str">
        <f t="shared" ref="K47" si="15">A47</f>
        <v>PB-14</v>
      </c>
    </row>
    <row r="48" spans="1:11" ht="12.75" customHeight="1" x14ac:dyDescent="0.25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</row>
    <row r="49" spans="1:11" ht="12.75" customHeight="1" x14ac:dyDescent="0.25">
      <c r="A49" s="71"/>
      <c r="B49" s="71"/>
      <c r="C49" s="71"/>
      <c r="D49" s="71"/>
      <c r="E49" s="71"/>
      <c r="F49" s="71"/>
      <c r="G49" s="72"/>
      <c r="H49" s="71"/>
      <c r="I49" s="71"/>
      <c r="J49" s="71"/>
      <c r="K49" s="71"/>
    </row>
    <row r="50" spans="1:11" ht="12.75" customHeight="1" x14ac:dyDescent="0.2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</row>
    <row r="51" spans="1:11" ht="12.75" customHeight="1" x14ac:dyDescent="0.25"/>
    <row r="52" spans="1:11" ht="12.75" hidden="1" customHeight="1" x14ac:dyDescent="0.25">
      <c r="A52">
        <v>120</v>
      </c>
      <c r="C52" s="5"/>
    </row>
    <row r="53" spans="1:11" ht="12.75" hidden="1" customHeight="1" x14ac:dyDescent="0.25">
      <c r="A53">
        <v>240</v>
      </c>
      <c r="C53" s="5"/>
      <c r="D53" s="5"/>
      <c r="F53" s="7"/>
    </row>
    <row r="54" spans="1:11" ht="12.75" hidden="1" customHeight="1" x14ac:dyDescent="0.25">
      <c r="A54">
        <v>480</v>
      </c>
      <c r="C54" s="5"/>
      <c r="D54" s="7"/>
      <c r="F54" s="7"/>
    </row>
    <row r="55" spans="1:11" ht="12.75" customHeight="1" x14ac:dyDescent="0.25"/>
    <row r="56" spans="1:11" ht="12.75" customHeight="1" x14ac:dyDescent="0.25"/>
  </sheetData>
  <mergeCells count="14">
    <mergeCell ref="J13:J14"/>
    <mergeCell ref="K13:K1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  <mergeCell ref="A3:B3"/>
    <mergeCell ref="A4:B4"/>
  </mergeCells>
  <phoneticPr fontId="7" type="noConversion"/>
  <dataValidations count="2">
    <dataValidation type="list" allowBlank="1" showInputMessage="1" showErrorMessage="1" sqref="D5:D6 G19:G50" xr:uid="{EE5D3D91-A046-408F-87A5-345E55FD156D}">
      <formula1>$R$1:$R$10</formula1>
    </dataValidation>
    <dataValidation type="list" allowBlank="1" showInputMessage="1" showErrorMessage="1" sqref="B8" xr:uid="{C6A4C25C-C7D9-4A94-80D5-7B4A01226E3E}">
      <formula1>$A$52:$A$54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  <pageSetUpPr fitToPage="1"/>
  </sheetPr>
  <dimension ref="A1:S47"/>
  <sheetViews>
    <sheetView topLeftCell="A23" zoomScaleNormal="100" workbookViewId="0">
      <selection activeCell="D32" sqref="D32"/>
    </sheetView>
  </sheetViews>
  <sheetFormatPr defaultColWidth="0" defaultRowHeight="13.2" zeroHeight="1" x14ac:dyDescent="0.25"/>
  <cols>
    <col min="1" max="5" width="7.5546875" customWidth="1"/>
    <col min="6" max="6" width="9.109375" customWidth="1"/>
    <col min="7" max="7" width="7.5546875" customWidth="1"/>
    <col min="8" max="11" width="9.5546875" customWidth="1"/>
    <col min="12" max="19" width="0" hidden="1" customWidth="1"/>
    <col min="20" max="16384" width="9.109375" hidden="1"/>
  </cols>
  <sheetData>
    <row r="1" spans="1:19" ht="15.6" x14ac:dyDescent="0.3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  <c r="M1" s="6"/>
      <c r="R1" s="6">
        <v>14</v>
      </c>
      <c r="S1" s="12">
        <v>3.1</v>
      </c>
    </row>
    <row r="2" spans="1:19" ht="13.8" hidden="1" x14ac:dyDescent="0.25">
      <c r="A2" s="22" t="s">
        <v>24</v>
      </c>
      <c r="B2" s="8"/>
      <c r="C2" s="8"/>
      <c r="D2" s="8"/>
      <c r="E2" s="8"/>
      <c r="F2" s="8"/>
      <c r="G2" s="8" t="s">
        <v>29</v>
      </c>
      <c r="H2" s="8"/>
      <c r="I2" s="8"/>
      <c r="J2" s="8"/>
      <c r="K2" s="23">
        <v>2</v>
      </c>
      <c r="M2" s="6"/>
      <c r="R2" s="6">
        <v>12</v>
      </c>
      <c r="S2" s="12">
        <v>2</v>
      </c>
    </row>
    <row r="3" spans="1:19" ht="13.8" x14ac:dyDescent="0.25">
      <c r="A3" s="79" t="s">
        <v>23</v>
      </c>
      <c r="B3" s="80"/>
      <c r="C3" s="30"/>
      <c r="D3" s="29" t="s">
        <v>25</v>
      </c>
      <c r="E3" s="29" t="s">
        <v>41</v>
      </c>
      <c r="F3" s="29"/>
      <c r="G3" s="29"/>
      <c r="H3" s="29"/>
      <c r="I3" s="29"/>
      <c r="J3" s="29"/>
      <c r="K3" s="29"/>
      <c r="M3" s="6"/>
      <c r="R3" s="6">
        <v>10</v>
      </c>
      <c r="S3" s="12">
        <v>1.2</v>
      </c>
    </row>
    <row r="4" spans="1:19" ht="13.8" x14ac:dyDescent="0.25">
      <c r="A4" s="79" t="s">
        <v>19</v>
      </c>
      <c r="B4" s="80"/>
      <c r="C4" s="29">
        <f>B8</f>
        <v>480</v>
      </c>
      <c r="D4" s="29"/>
      <c r="E4" s="29"/>
      <c r="F4" s="29"/>
      <c r="G4" s="29"/>
      <c r="H4" s="29"/>
      <c r="I4" s="29"/>
      <c r="J4" s="29"/>
      <c r="K4" s="29"/>
      <c r="R4" s="6">
        <v>8</v>
      </c>
      <c r="S4" s="12">
        <v>0.78</v>
      </c>
    </row>
    <row r="5" spans="1:19" ht="13.8" hidden="1" x14ac:dyDescent="0.25">
      <c r="A5" s="22" t="s">
        <v>20</v>
      </c>
      <c r="B5" s="8"/>
      <c r="C5" s="8" t="s">
        <v>21</v>
      </c>
      <c r="D5" s="46"/>
      <c r="E5" s="8" t="s">
        <v>22</v>
      </c>
      <c r="F5" s="47" t="str">
        <f>IF(D5="","",VLOOKUP(D5,R1:S10,2,FALSE))</f>
        <v/>
      </c>
      <c r="G5" s="8"/>
      <c r="H5" s="8"/>
      <c r="I5" s="8"/>
      <c r="J5" s="8"/>
      <c r="K5" s="24"/>
      <c r="R5" s="6">
        <v>6</v>
      </c>
      <c r="S5" s="12">
        <v>0.49</v>
      </c>
    </row>
    <row r="6" spans="1:19" ht="13.8" hidden="1" x14ac:dyDescent="0.25">
      <c r="A6" s="22"/>
      <c r="B6" s="8"/>
      <c r="C6" s="8" t="s">
        <v>21</v>
      </c>
      <c r="D6" s="46"/>
      <c r="E6" s="8" t="s">
        <v>22</v>
      </c>
      <c r="F6" s="46"/>
      <c r="G6" s="8"/>
      <c r="H6" s="8"/>
      <c r="I6" s="8"/>
      <c r="J6" s="8"/>
      <c r="K6" s="24"/>
      <c r="R6" s="6">
        <v>4</v>
      </c>
      <c r="S6" s="12">
        <v>0.31</v>
      </c>
    </row>
    <row r="7" spans="1:19" hidden="1" x14ac:dyDescent="0.25">
      <c r="A7" s="25"/>
      <c r="B7" s="48"/>
      <c r="C7" s="48"/>
      <c r="D7" s="48"/>
      <c r="E7" s="48"/>
      <c r="F7" s="48"/>
      <c r="G7" s="48"/>
      <c r="H7" s="48"/>
      <c r="I7" s="48"/>
      <c r="J7" s="48"/>
      <c r="K7" s="26"/>
      <c r="R7" s="6">
        <v>2</v>
      </c>
      <c r="S7" s="12">
        <v>0.19</v>
      </c>
    </row>
    <row r="8" spans="1:19" hidden="1" x14ac:dyDescent="0.25">
      <c r="A8" s="2" t="s">
        <v>13</v>
      </c>
      <c r="B8" s="20">
        <v>480</v>
      </c>
      <c r="C8" s="88" t="s">
        <v>16</v>
      </c>
      <c r="D8" s="90"/>
      <c r="E8" s="90"/>
      <c r="F8" s="90"/>
      <c r="G8" s="90"/>
      <c r="H8" s="9">
        <v>2.4</v>
      </c>
      <c r="I8" s="103" t="s">
        <v>11</v>
      </c>
      <c r="J8" s="104"/>
      <c r="K8" s="1" t="s">
        <v>40</v>
      </c>
      <c r="R8" s="11" t="s">
        <v>26</v>
      </c>
      <c r="S8" s="12">
        <v>0.12</v>
      </c>
    </row>
    <row r="9" spans="1:19" hidden="1" x14ac:dyDescent="0.25">
      <c r="A9" s="27"/>
      <c r="B9" s="5"/>
      <c r="C9" s="88" t="s">
        <v>14</v>
      </c>
      <c r="D9" s="90"/>
      <c r="E9" s="90"/>
      <c r="F9" s="90"/>
      <c r="G9" s="90"/>
      <c r="H9" s="9">
        <v>1.56</v>
      </c>
      <c r="I9" s="103" t="s">
        <v>11</v>
      </c>
      <c r="J9" s="104"/>
      <c r="K9" s="26"/>
      <c r="R9" s="11" t="s">
        <v>27</v>
      </c>
      <c r="S9" s="12">
        <v>0.1</v>
      </c>
    </row>
    <row r="10" spans="1:19" hidden="1" x14ac:dyDescent="0.25">
      <c r="A10" s="27"/>
      <c r="B10" s="5"/>
      <c r="C10" s="17" t="s">
        <v>15</v>
      </c>
      <c r="D10" s="18"/>
      <c r="E10" s="18"/>
      <c r="F10" s="18"/>
      <c r="G10" s="18"/>
      <c r="H10" s="9">
        <v>0.98</v>
      </c>
      <c r="I10" s="19" t="s">
        <v>11</v>
      </c>
      <c r="J10" s="20"/>
      <c r="K10" s="26"/>
      <c r="R10" s="11" t="s">
        <v>28</v>
      </c>
      <c r="S10">
        <v>7.9000000000000001E-2</v>
      </c>
    </row>
    <row r="11" spans="1:19" hidden="1" x14ac:dyDescent="0.25">
      <c r="A11" s="27"/>
      <c r="B11" s="5"/>
      <c r="C11" s="17" t="s">
        <v>12</v>
      </c>
      <c r="D11" s="18"/>
      <c r="E11" s="18"/>
      <c r="F11" s="18"/>
      <c r="G11" s="18"/>
      <c r="H11" s="9">
        <v>0.62</v>
      </c>
      <c r="I11" s="19" t="s">
        <v>11</v>
      </c>
      <c r="J11" s="20"/>
      <c r="K11" s="26"/>
      <c r="R11" s="7"/>
    </row>
    <row r="12" spans="1:19" hidden="1" x14ac:dyDescent="0.25">
      <c r="A12" s="25"/>
      <c r="B12" s="48"/>
      <c r="C12" s="48"/>
      <c r="D12" s="48"/>
      <c r="E12" s="48"/>
      <c r="F12" s="48"/>
      <c r="G12" s="48"/>
      <c r="H12" s="48"/>
      <c r="I12" s="48"/>
      <c r="J12" s="48"/>
      <c r="K12" s="28"/>
      <c r="R12" s="7"/>
    </row>
    <row r="13" spans="1:19" x14ac:dyDescent="0.25">
      <c r="A13" s="91" t="s">
        <v>2</v>
      </c>
      <c r="B13" s="105"/>
      <c r="C13" s="105"/>
      <c r="D13" s="91" t="s">
        <v>7</v>
      </c>
      <c r="E13" s="105"/>
      <c r="F13" s="93" t="s">
        <v>18</v>
      </c>
      <c r="G13" s="81" t="s">
        <v>1</v>
      </c>
      <c r="H13" s="91" t="s">
        <v>8</v>
      </c>
      <c r="I13" s="105"/>
      <c r="J13" s="81" t="s">
        <v>10</v>
      </c>
      <c r="K13" s="81" t="s">
        <v>5</v>
      </c>
      <c r="R13" s="7"/>
    </row>
    <row r="14" spans="1:19" ht="26.4" x14ac:dyDescent="0.25">
      <c r="A14" s="16" t="s">
        <v>3</v>
      </c>
      <c r="B14" s="16" t="s">
        <v>4</v>
      </c>
      <c r="C14" s="21" t="s">
        <v>17</v>
      </c>
      <c r="D14" s="16" t="s">
        <v>5</v>
      </c>
      <c r="E14" s="16" t="s">
        <v>6</v>
      </c>
      <c r="F14" s="82"/>
      <c r="G14" s="99"/>
      <c r="H14" s="10" t="s">
        <v>9</v>
      </c>
      <c r="I14" s="10" t="s">
        <v>6</v>
      </c>
      <c r="J14" s="99"/>
      <c r="K14" s="99"/>
      <c r="R14" s="7"/>
    </row>
    <row r="15" spans="1:19" x14ac:dyDescent="0.25">
      <c r="A15" s="1" t="s">
        <v>42</v>
      </c>
      <c r="B15" s="1" t="s">
        <v>43</v>
      </c>
      <c r="C15" s="3">
        <f>240+10</f>
        <v>250</v>
      </c>
      <c r="D15" s="4">
        <v>0.64</v>
      </c>
      <c r="E15" s="4">
        <f>D15</f>
        <v>0.64</v>
      </c>
      <c r="F15" s="3">
        <f t="shared" ref="F15:F32" si="0">IF(E15="","",C15*E15)</f>
        <v>160</v>
      </c>
      <c r="G15" s="1">
        <v>4</v>
      </c>
      <c r="H15" s="4">
        <f t="shared" ref="H15:H21" si="1">ROUND((IF(G15="","",F15*(2*(VLOOKUP(G15,$R$1:$S$10,2,FALSE)))/1000)),2)</f>
        <v>0.1</v>
      </c>
      <c r="I15" s="4">
        <f>H15</f>
        <v>0.1</v>
      </c>
      <c r="J15" s="4">
        <f t="shared" ref="J15:J21" si="2">ROUND((IF(G15="","",I15/$B$8*100)),2)</f>
        <v>0.02</v>
      </c>
      <c r="K15" s="1" t="str">
        <f>A15</f>
        <v>S1-1</v>
      </c>
      <c r="R15" s="7"/>
    </row>
    <row r="16" spans="1:19" x14ac:dyDescent="0.25">
      <c r="A16" s="1" t="str">
        <f>B15</f>
        <v>S1-2</v>
      </c>
      <c r="B16" s="1" t="s">
        <v>44</v>
      </c>
      <c r="C16" s="3">
        <f>227+10</f>
        <v>237</v>
      </c>
      <c r="D16" s="4">
        <v>0.64</v>
      </c>
      <c r="E16" s="4">
        <f t="shared" ref="E16:E21" si="3">ROUND((E15+D16),2)</f>
        <v>1.28</v>
      </c>
      <c r="F16" s="3">
        <f t="shared" si="0"/>
        <v>303.36</v>
      </c>
      <c r="G16" s="1">
        <v>4</v>
      </c>
      <c r="H16" s="4">
        <f t="shared" si="1"/>
        <v>0.19</v>
      </c>
      <c r="I16" s="4">
        <f t="shared" ref="I16:I21" si="4">ROUND((I15+H16),2)</f>
        <v>0.28999999999999998</v>
      </c>
      <c r="J16" s="4">
        <f t="shared" si="2"/>
        <v>0.06</v>
      </c>
      <c r="K16" s="1" t="str">
        <f>A16</f>
        <v>S1-2</v>
      </c>
      <c r="R16" s="7"/>
    </row>
    <row r="17" spans="1:18" x14ac:dyDescent="0.25">
      <c r="A17" s="1" t="str">
        <f>B16</f>
        <v>S1-3</v>
      </c>
      <c r="B17" s="1" t="s">
        <v>45</v>
      </c>
      <c r="C17" s="3">
        <f>227+10</f>
        <v>237</v>
      </c>
      <c r="D17" s="4">
        <v>0.64</v>
      </c>
      <c r="E17" s="4">
        <f t="shared" si="3"/>
        <v>1.92</v>
      </c>
      <c r="F17" s="3">
        <f t="shared" si="0"/>
        <v>455.03999999999996</v>
      </c>
      <c r="G17" s="1">
        <v>4</v>
      </c>
      <c r="H17" s="4">
        <f t="shared" si="1"/>
        <v>0.28000000000000003</v>
      </c>
      <c r="I17" s="4">
        <f t="shared" si="4"/>
        <v>0.56999999999999995</v>
      </c>
      <c r="J17" s="4">
        <f t="shared" si="2"/>
        <v>0.12</v>
      </c>
      <c r="K17" s="1" t="str">
        <f>A17</f>
        <v>S1-3</v>
      </c>
      <c r="R17" s="7"/>
    </row>
    <row r="18" spans="1:18" x14ac:dyDescent="0.25">
      <c r="A18" s="1" t="str">
        <f>B17</f>
        <v>S1-4</v>
      </c>
      <c r="B18" s="1" t="str">
        <f>A19</f>
        <v>S1-5</v>
      </c>
      <c r="C18" s="3">
        <f>265+10</f>
        <v>275</v>
      </c>
      <c r="D18" s="4">
        <v>0.64</v>
      </c>
      <c r="E18" s="4">
        <f t="shared" si="3"/>
        <v>2.56</v>
      </c>
      <c r="F18" s="3">
        <f t="shared" si="0"/>
        <v>704</v>
      </c>
      <c r="G18" s="1">
        <v>4</v>
      </c>
      <c r="H18" s="4">
        <f t="shared" si="1"/>
        <v>0.44</v>
      </c>
      <c r="I18" s="4">
        <f t="shared" si="4"/>
        <v>1.01</v>
      </c>
      <c r="J18" s="4">
        <f t="shared" si="2"/>
        <v>0.21</v>
      </c>
      <c r="K18" s="1" t="str">
        <f>A18</f>
        <v>S1-4</v>
      </c>
      <c r="R18" s="7"/>
    </row>
    <row r="19" spans="1:18" x14ac:dyDescent="0.25">
      <c r="A19" s="1" t="s">
        <v>56</v>
      </c>
      <c r="B19" s="1" t="s">
        <v>58</v>
      </c>
      <c r="C19" s="3">
        <f>226+10</f>
        <v>236</v>
      </c>
      <c r="D19" s="4">
        <v>0.64</v>
      </c>
      <c r="E19" s="4">
        <f t="shared" si="3"/>
        <v>3.2</v>
      </c>
      <c r="F19" s="3">
        <f t="shared" si="0"/>
        <v>755.2</v>
      </c>
      <c r="G19" s="1">
        <v>4</v>
      </c>
      <c r="H19" s="4">
        <f t="shared" si="1"/>
        <v>0.47</v>
      </c>
      <c r="I19" s="4">
        <f t="shared" si="4"/>
        <v>1.48</v>
      </c>
      <c r="J19" s="4">
        <f t="shared" si="2"/>
        <v>0.31</v>
      </c>
      <c r="K19" s="1" t="str">
        <f>IF(A19="","",A19)</f>
        <v>S1-5</v>
      </c>
      <c r="R19" s="7"/>
    </row>
    <row r="20" spans="1:18" x14ac:dyDescent="0.25">
      <c r="A20" s="1" t="str">
        <f>B19</f>
        <v>S1-6</v>
      </c>
      <c r="B20" s="1" t="s">
        <v>59</v>
      </c>
      <c r="C20" s="3">
        <f>207+10</f>
        <v>217</v>
      </c>
      <c r="D20" s="4">
        <v>0.64</v>
      </c>
      <c r="E20" s="4">
        <f t="shared" si="3"/>
        <v>3.84</v>
      </c>
      <c r="F20" s="3">
        <f t="shared" si="0"/>
        <v>833.28</v>
      </c>
      <c r="G20" s="1">
        <v>4</v>
      </c>
      <c r="H20" s="4">
        <f t="shared" si="1"/>
        <v>0.52</v>
      </c>
      <c r="I20" s="4">
        <f t="shared" si="4"/>
        <v>2</v>
      </c>
      <c r="J20" s="4">
        <f t="shared" si="2"/>
        <v>0.42</v>
      </c>
      <c r="K20" s="1" t="str">
        <f>A20</f>
        <v>S1-6</v>
      </c>
    </row>
    <row r="21" spans="1:18" ht="13.2" customHeight="1" x14ac:dyDescent="0.25">
      <c r="A21" s="1" t="str">
        <f>B20</f>
        <v>S1-7</v>
      </c>
      <c r="B21" s="1" t="s">
        <v>37</v>
      </c>
      <c r="C21" s="3">
        <v>191</v>
      </c>
      <c r="D21" s="4">
        <v>0.64</v>
      </c>
      <c r="E21" s="4">
        <f t="shared" si="3"/>
        <v>4.4800000000000004</v>
      </c>
      <c r="F21" s="3">
        <f t="shared" si="0"/>
        <v>855.68000000000006</v>
      </c>
      <c r="G21" s="1">
        <v>4</v>
      </c>
      <c r="H21" s="4">
        <f t="shared" si="1"/>
        <v>0.53</v>
      </c>
      <c r="I21" s="4">
        <f t="shared" si="4"/>
        <v>2.5299999999999998</v>
      </c>
      <c r="J21" s="4">
        <f t="shared" si="2"/>
        <v>0.53</v>
      </c>
      <c r="K21" s="1" t="str">
        <f>A21</f>
        <v>S1-7</v>
      </c>
    </row>
    <row r="22" spans="1:18" ht="12.9" customHeight="1" x14ac:dyDescent="0.25">
      <c r="A22" s="1"/>
      <c r="B22" s="1"/>
      <c r="C22" s="3"/>
      <c r="D22" s="4"/>
      <c r="E22" s="4"/>
      <c r="F22" s="3"/>
      <c r="G22" s="1"/>
      <c r="H22" s="4"/>
      <c r="I22" s="4"/>
      <c r="J22" s="4"/>
      <c r="K22" s="1"/>
    </row>
    <row r="23" spans="1:18" ht="12.9" customHeight="1" x14ac:dyDescent="0.25">
      <c r="A23" s="1" t="s">
        <v>80</v>
      </c>
      <c r="B23" s="1" t="s">
        <v>35</v>
      </c>
      <c r="C23" s="3">
        <f>257+10+10</f>
        <v>277</v>
      </c>
      <c r="D23" s="4">
        <v>3.73</v>
      </c>
      <c r="E23" s="4">
        <f>D23</f>
        <v>3.73</v>
      </c>
      <c r="F23" s="3">
        <f t="shared" si="0"/>
        <v>1033.21</v>
      </c>
      <c r="G23" s="1">
        <v>4</v>
      </c>
      <c r="H23" s="4">
        <f>ROUND((IF(G23="","",F23*(2*(VLOOKUP(G23,$R$1:$S$10,2,FALSE)))/1000)),2)</f>
        <v>0.64</v>
      </c>
      <c r="I23" s="4">
        <f>ROUND((I24+H23),2)</f>
        <v>12.23</v>
      </c>
      <c r="J23" s="4">
        <f t="shared" ref="J23:J24" si="5">ROUND((IF(G23="","",I23/$B$8*100)),2)</f>
        <v>2.5499999999999998</v>
      </c>
      <c r="K23" s="1" t="str">
        <f>A23</f>
        <v>S1-9</v>
      </c>
    </row>
    <row r="24" spans="1:18" ht="12.9" customHeight="1" x14ac:dyDescent="0.25">
      <c r="A24" s="1" t="str">
        <f>B23</f>
        <v>PB-2</v>
      </c>
      <c r="B24" s="1" t="s">
        <v>37</v>
      </c>
      <c r="C24" s="3">
        <f>57+10</f>
        <v>67</v>
      </c>
      <c r="D24" s="4">
        <v>0</v>
      </c>
      <c r="E24" s="4">
        <f>E23+D24</f>
        <v>3.73</v>
      </c>
      <c r="F24" s="3">
        <f t="shared" si="0"/>
        <v>249.91</v>
      </c>
      <c r="G24" s="1">
        <v>4</v>
      </c>
      <c r="H24" s="4">
        <f>ROUND((IF(G24="","",F24*(2*(VLOOKUP(G24,$R$1:$S$10,2,FALSE)))/1000)),2)</f>
        <v>0.15</v>
      </c>
      <c r="I24" s="4">
        <f>H24+I26</f>
        <v>11.59</v>
      </c>
      <c r="J24" s="4">
        <f t="shared" si="5"/>
        <v>2.41</v>
      </c>
      <c r="K24" s="1" t="str">
        <f>A24</f>
        <v>PB-2</v>
      </c>
    </row>
    <row r="25" spans="1:18" ht="12.9" customHeight="1" x14ac:dyDescent="0.25">
      <c r="A25" s="1"/>
      <c r="B25" s="1"/>
      <c r="C25" s="3"/>
      <c r="D25" s="4"/>
      <c r="E25" s="4"/>
      <c r="F25" s="3"/>
      <c r="G25" s="1"/>
      <c r="H25" s="4"/>
      <c r="I25" s="4"/>
      <c r="J25" s="4"/>
      <c r="K25" s="1"/>
    </row>
    <row r="26" spans="1:18" ht="12.9" customHeight="1" x14ac:dyDescent="0.25">
      <c r="A26" s="1" t="s">
        <v>37</v>
      </c>
      <c r="B26" s="1" t="s">
        <v>60</v>
      </c>
      <c r="C26" s="3">
        <v>20</v>
      </c>
      <c r="D26" s="4">
        <v>0</v>
      </c>
      <c r="E26" s="4">
        <f>ROUND((E21+E24+D26),2)</f>
        <v>8.2100000000000009</v>
      </c>
      <c r="F26" s="3">
        <f t="shared" si="0"/>
        <v>164.20000000000002</v>
      </c>
      <c r="G26" s="1">
        <v>4</v>
      </c>
      <c r="H26" s="4">
        <f t="shared" ref="H26:H32" si="6">ROUND((IF(G26="","",F26*(2*(VLOOKUP(G26,$R$1:$S$10,2,FALSE)))/1000)),2)</f>
        <v>0.1</v>
      </c>
      <c r="I26" s="4">
        <f t="shared" ref="I26:I31" si="7">ROUND((I27+H26),2)</f>
        <v>11.44</v>
      </c>
      <c r="J26" s="4">
        <f>ROUND((IF(G26="","",I26/$B$8*100)),2)</f>
        <v>2.38</v>
      </c>
      <c r="K26" s="1" t="str">
        <f>A26</f>
        <v>PB-1</v>
      </c>
    </row>
    <row r="27" spans="1:18" ht="12.9" customHeight="1" x14ac:dyDescent="0.25">
      <c r="A27" s="1" t="s">
        <v>60</v>
      </c>
      <c r="B27" s="1" t="s">
        <v>55</v>
      </c>
      <c r="C27" s="3">
        <f>57+10</f>
        <v>67</v>
      </c>
      <c r="D27" s="4">
        <v>0.64</v>
      </c>
      <c r="E27" s="4">
        <f t="shared" ref="E27:E32" si="8">ROUND((D27+E26),2)</f>
        <v>8.85</v>
      </c>
      <c r="F27" s="3">
        <f t="shared" si="0"/>
        <v>592.94999999999993</v>
      </c>
      <c r="G27" s="1">
        <v>4</v>
      </c>
      <c r="H27" s="4">
        <f t="shared" si="6"/>
        <v>0.37</v>
      </c>
      <c r="I27" s="4">
        <f t="shared" si="7"/>
        <v>11.34</v>
      </c>
      <c r="J27" s="4">
        <f>ROUND((IF(G27="","",I27/$B$8*100)),2)</f>
        <v>2.36</v>
      </c>
      <c r="K27" s="1" t="str">
        <f t="shared" ref="K27:K32" si="9">A27</f>
        <v>S1-8</v>
      </c>
    </row>
    <row r="28" spans="1:18" ht="12.9" customHeight="1" x14ac:dyDescent="0.25">
      <c r="A28" s="1" t="str">
        <f>B27</f>
        <v>PB-3</v>
      </c>
      <c r="B28" s="1" t="s">
        <v>81</v>
      </c>
      <c r="C28" s="3">
        <f>391+10</f>
        <v>401</v>
      </c>
      <c r="D28" s="4">
        <v>0</v>
      </c>
      <c r="E28" s="4">
        <f t="shared" si="8"/>
        <v>8.85</v>
      </c>
      <c r="F28" s="3">
        <f t="shared" si="0"/>
        <v>3548.85</v>
      </c>
      <c r="G28" s="1">
        <v>4</v>
      </c>
      <c r="H28" s="4">
        <f t="shared" si="6"/>
        <v>2.2000000000000002</v>
      </c>
      <c r="I28" s="4">
        <f t="shared" si="7"/>
        <v>10.97</v>
      </c>
      <c r="J28" s="4">
        <f>ROUND((IF(G28="","",I28/$B$8*100)),2)</f>
        <v>2.29</v>
      </c>
      <c r="K28" s="1" t="str">
        <f>A28</f>
        <v>PB-3</v>
      </c>
    </row>
    <row r="29" spans="1:18" ht="12.9" customHeight="1" x14ac:dyDescent="0.25">
      <c r="A29" s="1" t="s">
        <v>81</v>
      </c>
      <c r="B29" s="1" t="s">
        <v>82</v>
      </c>
      <c r="C29" s="3">
        <v>365</v>
      </c>
      <c r="D29" s="4">
        <v>3.73</v>
      </c>
      <c r="E29" s="4">
        <f t="shared" si="8"/>
        <v>12.58</v>
      </c>
      <c r="F29" s="3">
        <f t="shared" si="0"/>
        <v>4591.7</v>
      </c>
      <c r="G29" s="1">
        <v>4</v>
      </c>
      <c r="H29" s="4">
        <f t="shared" si="6"/>
        <v>2.85</v>
      </c>
      <c r="I29" s="4">
        <f t="shared" si="7"/>
        <v>8.77</v>
      </c>
      <c r="J29" s="4">
        <f t="shared" ref="J29:J32" si="10">ROUND((IF(G29="","",I29/$B$8*100)),2)</f>
        <v>1.83</v>
      </c>
      <c r="K29" s="1" t="str">
        <f t="shared" si="9"/>
        <v>S1-10</v>
      </c>
    </row>
    <row r="30" spans="1:18" ht="12.9" customHeight="1" x14ac:dyDescent="0.25">
      <c r="A30" s="1" t="str">
        <f t="shared" ref="A30:A31" si="11">B29</f>
        <v>S1-11</v>
      </c>
      <c r="B30" s="1" t="s">
        <v>83</v>
      </c>
      <c r="C30" s="3">
        <v>327</v>
      </c>
      <c r="D30" s="4">
        <v>3.73</v>
      </c>
      <c r="E30" s="4">
        <f t="shared" si="8"/>
        <v>16.309999999999999</v>
      </c>
      <c r="F30" s="3">
        <f t="shared" si="0"/>
        <v>5333.37</v>
      </c>
      <c r="G30" s="1">
        <v>4</v>
      </c>
      <c r="H30" s="4">
        <f t="shared" si="6"/>
        <v>3.31</v>
      </c>
      <c r="I30" s="4">
        <f t="shared" si="7"/>
        <v>5.92</v>
      </c>
      <c r="J30" s="4">
        <f t="shared" si="10"/>
        <v>1.23</v>
      </c>
      <c r="K30" s="1" t="str">
        <f t="shared" si="9"/>
        <v>S1-11</v>
      </c>
    </row>
    <row r="31" spans="1:18" ht="12.9" customHeight="1" x14ac:dyDescent="0.25">
      <c r="A31" s="13" t="str">
        <f t="shared" si="11"/>
        <v>S1-12</v>
      </c>
      <c r="B31" s="13" t="s">
        <v>79</v>
      </c>
      <c r="C31" s="14">
        <f>51+87+10</f>
        <v>148</v>
      </c>
      <c r="D31" s="15">
        <v>3.73</v>
      </c>
      <c r="E31" s="4">
        <f t="shared" si="8"/>
        <v>20.04</v>
      </c>
      <c r="F31" s="3">
        <f t="shared" si="0"/>
        <v>2965.92</v>
      </c>
      <c r="G31" s="13">
        <v>4</v>
      </c>
      <c r="H31" s="4">
        <f t="shared" si="6"/>
        <v>1.84</v>
      </c>
      <c r="I31" s="4">
        <f t="shared" si="7"/>
        <v>2.61</v>
      </c>
      <c r="J31" s="4">
        <f t="shared" si="10"/>
        <v>0.54</v>
      </c>
      <c r="K31" s="13" t="str">
        <f t="shared" si="9"/>
        <v>S1-12</v>
      </c>
    </row>
    <row r="32" spans="1:18" ht="12.9" customHeight="1" x14ac:dyDescent="0.25">
      <c r="A32" s="1" t="str">
        <f>B31</f>
        <v>PB-14</v>
      </c>
      <c r="B32" s="1" t="s">
        <v>38</v>
      </c>
      <c r="C32" s="3">
        <v>62</v>
      </c>
      <c r="D32" s="4">
        <v>0</v>
      </c>
      <c r="E32" s="4">
        <f t="shared" si="8"/>
        <v>20.04</v>
      </c>
      <c r="F32" s="3">
        <f t="shared" si="0"/>
        <v>1242.48</v>
      </c>
      <c r="G32" s="1">
        <v>4</v>
      </c>
      <c r="H32" s="4">
        <f t="shared" si="6"/>
        <v>0.77</v>
      </c>
      <c r="I32" s="4">
        <f>H32</f>
        <v>0.77</v>
      </c>
      <c r="J32" s="4">
        <f t="shared" si="10"/>
        <v>0.16</v>
      </c>
      <c r="K32" s="1" t="str">
        <f t="shared" si="9"/>
        <v>PB-14</v>
      </c>
    </row>
    <row r="33" spans="1:11" ht="13.8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ht="13.8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13.8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x14ac:dyDescent="0.25"/>
    <row r="37" spans="1:11" hidden="1" x14ac:dyDescent="0.25">
      <c r="A37" s="5">
        <v>120</v>
      </c>
    </row>
    <row r="38" spans="1:11" hidden="1" x14ac:dyDescent="0.25">
      <c r="A38" s="5">
        <v>240</v>
      </c>
      <c r="B38" s="5"/>
      <c r="D38" s="7"/>
    </row>
    <row r="39" spans="1:11" hidden="1" x14ac:dyDescent="0.25">
      <c r="A39" s="5">
        <v>480</v>
      </c>
      <c r="B39" s="7"/>
      <c r="D39" s="7"/>
    </row>
    <row r="40" spans="1:11" x14ac:dyDescent="0.25"/>
    <row r="41" spans="1:11" x14ac:dyDescent="0.25"/>
    <row r="42" spans="1:11" x14ac:dyDescent="0.25"/>
    <row r="43" spans="1:11" x14ac:dyDescent="0.25"/>
    <row r="44" spans="1:11" x14ac:dyDescent="0.25"/>
    <row r="45" spans="1:11" x14ac:dyDescent="0.25"/>
    <row r="46" spans="1:11" x14ac:dyDescent="0.25"/>
    <row r="47" spans="1:11" x14ac:dyDescent="0.25"/>
  </sheetData>
  <mergeCells count="14">
    <mergeCell ref="F13:F14"/>
    <mergeCell ref="K13:K14"/>
    <mergeCell ref="A1:K1"/>
    <mergeCell ref="C8:G8"/>
    <mergeCell ref="I8:J8"/>
    <mergeCell ref="C9:G9"/>
    <mergeCell ref="I9:J9"/>
    <mergeCell ref="A13:C13"/>
    <mergeCell ref="D13:E13"/>
    <mergeCell ref="G13:G14"/>
    <mergeCell ref="H13:I13"/>
    <mergeCell ref="J13:J14"/>
    <mergeCell ref="A3:B3"/>
    <mergeCell ref="A4:B4"/>
  </mergeCells>
  <dataValidations disablePrompts="1" count="2">
    <dataValidation type="list" allowBlank="1" showInputMessage="1" showErrorMessage="1" sqref="B8" xr:uid="{00000000-0002-0000-0000-000000000000}">
      <formula1>$A$37:$A$39</formula1>
    </dataValidation>
    <dataValidation type="list" allowBlank="1" showInputMessage="1" showErrorMessage="1" sqref="D5:D6 G19:G35" xr:uid="{00000000-0002-0000-0000-000001000000}">
      <formula1>$R$1:$R$10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9AD5-35BC-41D9-B03B-1DCCCA073744}">
  <sheetPr>
    <pageSetUpPr fitToPage="1"/>
  </sheetPr>
  <dimension ref="A1:S50"/>
  <sheetViews>
    <sheetView zoomScaleNormal="100" workbookViewId="0">
      <selection activeCell="E18" sqref="E18"/>
    </sheetView>
  </sheetViews>
  <sheetFormatPr defaultColWidth="5.109375" defaultRowHeight="0" customHeight="1" zeroHeight="1" x14ac:dyDescent="0.25"/>
  <cols>
    <col min="1" max="1" width="10.88671875" customWidth="1"/>
    <col min="2" max="2" width="10.109375" customWidth="1"/>
    <col min="3" max="3" width="7.5546875" customWidth="1"/>
    <col min="4" max="4" width="8.21875" customWidth="1"/>
    <col min="5" max="5" width="8" customWidth="1"/>
    <col min="6" max="6" width="9.109375" customWidth="1"/>
    <col min="7" max="7" width="7.5546875" customWidth="1"/>
    <col min="8" max="10" width="9.5546875" customWidth="1"/>
    <col min="11" max="11" width="10.88671875" customWidth="1"/>
    <col min="12" max="19" width="5.109375" customWidth="1"/>
  </cols>
  <sheetData>
    <row r="1" spans="1:19" ht="13.2" x14ac:dyDescent="0.25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M1" s="6"/>
      <c r="R1" s="6">
        <v>14</v>
      </c>
      <c r="S1" s="12">
        <v>3.1</v>
      </c>
    </row>
    <row r="2" spans="1:19" ht="15.6" hidden="1" x14ac:dyDescent="0.3">
      <c r="A2" s="38" t="s">
        <v>24</v>
      </c>
      <c r="B2" s="38"/>
      <c r="C2" s="29"/>
      <c r="D2" s="29"/>
      <c r="E2" s="29"/>
      <c r="F2" s="29"/>
      <c r="G2" s="29" t="s">
        <v>29</v>
      </c>
      <c r="H2" s="29"/>
      <c r="I2" s="29"/>
      <c r="J2" s="29"/>
      <c r="K2" s="29">
        <v>2</v>
      </c>
      <c r="M2" s="6"/>
      <c r="R2" s="6">
        <v>12</v>
      </c>
      <c r="S2" s="12">
        <v>2</v>
      </c>
    </row>
    <row r="3" spans="1:19" ht="13.8" x14ac:dyDescent="0.25">
      <c r="A3" s="97" t="s">
        <v>23</v>
      </c>
      <c r="B3" s="98"/>
      <c r="C3" s="39"/>
      <c r="D3" s="40" t="s">
        <v>25</v>
      </c>
      <c r="E3" s="30" t="s">
        <v>47</v>
      </c>
      <c r="F3" s="29"/>
      <c r="G3" s="29"/>
      <c r="H3" s="29"/>
      <c r="I3" s="29"/>
      <c r="J3" s="29"/>
      <c r="K3" s="29"/>
      <c r="M3" s="6"/>
      <c r="R3" s="6">
        <v>10</v>
      </c>
      <c r="S3" s="12">
        <v>1.2</v>
      </c>
    </row>
    <row r="4" spans="1:19" ht="13.8" x14ac:dyDescent="0.25">
      <c r="A4" s="97" t="s">
        <v>19</v>
      </c>
      <c r="B4" s="98"/>
      <c r="C4" s="39">
        <f>B8</f>
        <v>480</v>
      </c>
      <c r="D4" s="40"/>
      <c r="E4" s="29"/>
      <c r="F4" s="29"/>
      <c r="G4" s="29"/>
      <c r="H4" s="29"/>
      <c r="I4" s="29"/>
      <c r="J4" s="29"/>
      <c r="K4" s="29"/>
      <c r="R4" s="6">
        <v>8</v>
      </c>
      <c r="S4" s="12">
        <v>0.78</v>
      </c>
    </row>
    <row r="5" spans="1:19" ht="13.8" hidden="1" x14ac:dyDescent="0.25">
      <c r="A5" s="29" t="s">
        <v>20</v>
      </c>
      <c r="B5" s="29"/>
      <c r="C5" s="29" t="s">
        <v>21</v>
      </c>
      <c r="D5" s="29"/>
      <c r="E5" s="29" t="s">
        <v>22</v>
      </c>
      <c r="F5" s="31" t="str">
        <f>IF(D5="","",VLOOKUP(D5,R1:S10,2,FALSE))</f>
        <v/>
      </c>
      <c r="G5" s="29"/>
      <c r="H5" s="29"/>
      <c r="I5" s="29"/>
      <c r="J5" s="29"/>
      <c r="K5" s="29"/>
      <c r="R5" s="6">
        <v>16</v>
      </c>
      <c r="S5" s="12">
        <v>4.99</v>
      </c>
    </row>
    <row r="6" spans="1:19" ht="13.8" hidden="1" x14ac:dyDescent="0.25">
      <c r="A6" s="29"/>
      <c r="B6" s="29"/>
      <c r="C6" s="29" t="s">
        <v>21</v>
      </c>
      <c r="D6" s="29"/>
      <c r="E6" s="29" t="s">
        <v>22</v>
      </c>
      <c r="F6" s="31"/>
      <c r="G6" s="29"/>
      <c r="H6" s="31"/>
      <c r="I6" s="29"/>
      <c r="J6" s="29"/>
      <c r="K6" s="29"/>
      <c r="R6" s="6">
        <v>4</v>
      </c>
      <c r="S6" s="12">
        <v>0.31</v>
      </c>
    </row>
    <row r="7" spans="1:19" ht="13.8" hidden="1" x14ac:dyDescent="0.25">
      <c r="A7" s="29"/>
      <c r="B7" s="29"/>
      <c r="C7" s="33"/>
      <c r="D7" s="33"/>
      <c r="E7" s="33"/>
      <c r="F7" s="33"/>
      <c r="G7" s="33"/>
      <c r="H7" s="33"/>
      <c r="I7" s="33"/>
      <c r="J7" s="33"/>
      <c r="K7" s="33"/>
      <c r="R7" s="6">
        <v>2</v>
      </c>
      <c r="S7" s="12">
        <v>0.19</v>
      </c>
    </row>
    <row r="8" spans="1:19" ht="13.2" hidden="1" x14ac:dyDescent="0.25">
      <c r="A8" s="33" t="s">
        <v>13</v>
      </c>
      <c r="B8" s="1">
        <v>480</v>
      </c>
      <c r="C8" s="85" t="s">
        <v>16</v>
      </c>
      <c r="D8" s="86"/>
      <c r="E8" s="86"/>
      <c r="F8" s="86"/>
      <c r="G8" s="87"/>
      <c r="H8" s="33">
        <v>2.4</v>
      </c>
      <c r="I8" s="88" t="s">
        <v>11</v>
      </c>
      <c r="J8" s="89"/>
      <c r="K8" s="35" t="s">
        <v>46</v>
      </c>
      <c r="R8" s="11" t="s">
        <v>26</v>
      </c>
      <c r="S8" s="12">
        <v>0.12</v>
      </c>
    </row>
    <row r="9" spans="1:19" ht="13.2" hidden="1" x14ac:dyDescent="0.25">
      <c r="A9" s="35"/>
      <c r="B9" s="1"/>
      <c r="C9" s="85" t="s">
        <v>14</v>
      </c>
      <c r="D9" s="86"/>
      <c r="E9" s="86"/>
      <c r="F9" s="86"/>
      <c r="G9" s="87"/>
      <c r="H9" s="33">
        <v>1.56</v>
      </c>
      <c r="I9" s="88" t="s">
        <v>11</v>
      </c>
      <c r="J9" s="89"/>
      <c r="K9" s="35"/>
      <c r="R9" s="11" t="s">
        <v>27</v>
      </c>
      <c r="S9" s="12">
        <v>0.1</v>
      </c>
    </row>
    <row r="10" spans="1:19" ht="13.2" hidden="1" x14ac:dyDescent="0.25">
      <c r="A10" s="35"/>
      <c r="B10" s="1"/>
      <c r="C10" s="34" t="s">
        <v>15</v>
      </c>
      <c r="D10" s="35"/>
      <c r="E10" s="33"/>
      <c r="F10" s="33"/>
      <c r="G10" s="33"/>
      <c r="H10" s="33">
        <v>0.98</v>
      </c>
      <c r="I10" s="33" t="s">
        <v>11</v>
      </c>
      <c r="J10" s="4"/>
      <c r="K10" s="35"/>
      <c r="R10" s="11" t="s">
        <v>28</v>
      </c>
      <c r="S10">
        <v>7.9000000000000001E-2</v>
      </c>
    </row>
    <row r="11" spans="1:19" ht="13.2" hidden="1" x14ac:dyDescent="0.25">
      <c r="A11" s="35"/>
      <c r="B11" s="1"/>
      <c r="C11" s="34" t="s">
        <v>12</v>
      </c>
      <c r="D11" s="35"/>
      <c r="E11" s="33"/>
      <c r="F11" s="33"/>
      <c r="G11" s="33"/>
      <c r="H11" s="33">
        <v>0.62</v>
      </c>
      <c r="I11" s="33" t="s">
        <v>11</v>
      </c>
      <c r="J11" s="4"/>
      <c r="K11" s="35"/>
      <c r="R11" s="7"/>
    </row>
    <row r="12" spans="1:19" ht="13.2" hidden="1" x14ac:dyDescent="0.25">
      <c r="A12" s="35"/>
      <c r="B12" s="1"/>
      <c r="C12" s="33"/>
      <c r="D12" s="33"/>
      <c r="E12" s="33"/>
      <c r="F12" s="33"/>
      <c r="G12" s="33"/>
      <c r="H12" s="33"/>
      <c r="I12" s="33"/>
      <c r="J12" s="33"/>
      <c r="K12" s="33"/>
      <c r="R12" s="7"/>
    </row>
    <row r="13" spans="1:19" ht="12.75" customHeight="1" x14ac:dyDescent="0.25">
      <c r="A13" s="88" t="s">
        <v>2</v>
      </c>
      <c r="B13" s="90"/>
      <c r="C13" s="89"/>
      <c r="D13" s="91" t="s">
        <v>7</v>
      </c>
      <c r="E13" s="92"/>
      <c r="F13" s="93" t="s">
        <v>18</v>
      </c>
      <c r="G13" s="81" t="s">
        <v>1</v>
      </c>
      <c r="H13" s="95" t="s">
        <v>8</v>
      </c>
      <c r="I13" s="96"/>
      <c r="J13" s="81" t="s">
        <v>10</v>
      </c>
      <c r="K13" s="81" t="s">
        <v>5</v>
      </c>
      <c r="R13" s="7"/>
    </row>
    <row r="14" spans="1:19" ht="25.5" customHeight="1" x14ac:dyDescent="0.25">
      <c r="A14" s="10" t="s">
        <v>3</v>
      </c>
      <c r="B14" s="10" t="s">
        <v>4</v>
      </c>
      <c r="C14" s="36" t="s">
        <v>17</v>
      </c>
      <c r="D14" s="10" t="s">
        <v>5</v>
      </c>
      <c r="E14" s="36" t="s">
        <v>6</v>
      </c>
      <c r="F14" s="94"/>
      <c r="G14" s="82"/>
      <c r="H14" s="10" t="s">
        <v>9</v>
      </c>
      <c r="I14" s="67" t="s">
        <v>6</v>
      </c>
      <c r="J14" s="82"/>
      <c r="K14" s="82"/>
      <c r="R14" s="7"/>
    </row>
    <row r="15" spans="1:19" ht="13.2" x14ac:dyDescent="0.25">
      <c r="A15" s="42" t="s">
        <v>48</v>
      </c>
      <c r="B15" s="1" t="s">
        <v>49</v>
      </c>
      <c r="C15" s="1">
        <f>430+10+45</f>
        <v>485</v>
      </c>
      <c r="D15" s="1">
        <v>0.64</v>
      </c>
      <c r="E15" s="43">
        <f>D15</f>
        <v>0.64</v>
      </c>
      <c r="F15" s="41">
        <f>ROUND((IF(E15="","",C15*E15)),2)</f>
        <v>310.39999999999998</v>
      </c>
      <c r="G15" s="1">
        <v>4</v>
      </c>
      <c r="H15" s="4">
        <f>ROUND((IF(G15="","",F15*(2*(VLOOKUP(G15,$R$1:$S$10,2,FALSE)))/1000)),2)</f>
        <v>0.19</v>
      </c>
      <c r="I15" s="55">
        <f>ROUND((H15+I16),2)</f>
        <v>4.63</v>
      </c>
      <c r="J15" s="4">
        <f>IF(G15="","",I15/$B$8*100)</f>
        <v>0.96458333333333324</v>
      </c>
      <c r="K15" s="4" t="str">
        <f>IF(A15="","",A15)</f>
        <v>C1-1</v>
      </c>
      <c r="R15" s="7"/>
    </row>
    <row r="16" spans="1:19" ht="13.2" x14ac:dyDescent="0.25">
      <c r="A16" s="4" t="s">
        <v>49</v>
      </c>
      <c r="B16" s="1" t="s">
        <v>51</v>
      </c>
      <c r="C16" s="1">
        <f>260+10+114</f>
        <v>384</v>
      </c>
      <c r="D16" s="1">
        <v>3.73</v>
      </c>
      <c r="E16" s="43">
        <f>E15+D16</f>
        <v>4.37</v>
      </c>
      <c r="F16" s="41">
        <f t="shared" ref="F16:F18" si="0">ROUND((IF(E16="","",C16*E16)),2)</f>
        <v>1678.08</v>
      </c>
      <c r="G16" s="41">
        <v>4</v>
      </c>
      <c r="H16" s="4">
        <f>ROUND((IF(G16="","",F16*(2*(VLOOKUP(G16,$R$1:$S$10,2,FALSE)))/1000)),2)</f>
        <v>1.04</v>
      </c>
      <c r="I16" s="55">
        <f>ROUND((H16+I17),2)</f>
        <v>4.4400000000000004</v>
      </c>
      <c r="J16" s="4">
        <f>IF(G16="","",I16/$B$8*100)</f>
        <v>0.92500000000000016</v>
      </c>
      <c r="K16" s="4" t="str">
        <f>A16</f>
        <v>C1-2</v>
      </c>
    </row>
    <row r="17" spans="1:11" ht="13.2" x14ac:dyDescent="0.25">
      <c r="A17" s="4" t="str">
        <f>B16</f>
        <v>C1-3</v>
      </c>
      <c r="B17" s="53" t="s">
        <v>52</v>
      </c>
      <c r="C17" s="1">
        <f>533+10</f>
        <v>543</v>
      </c>
      <c r="D17" s="1">
        <v>3.73</v>
      </c>
      <c r="E17" s="43">
        <f>E16+D17</f>
        <v>8.1</v>
      </c>
      <c r="F17" s="41">
        <f t="shared" si="0"/>
        <v>4398.3</v>
      </c>
      <c r="G17" s="41">
        <v>4</v>
      </c>
      <c r="H17" s="4">
        <f>ROUND((IF(G17="","",F17*(2*(VLOOKUP(G17,$R$1:$S$10,2,FALSE)))/1000)),2)</f>
        <v>2.73</v>
      </c>
      <c r="I17" s="55">
        <f>ROUND((H17+I18),2)</f>
        <v>3.4</v>
      </c>
      <c r="J17" s="4">
        <f>IF(G17="","",I17/$B$8*100)</f>
        <v>0.70833333333333326</v>
      </c>
      <c r="K17" s="4" t="str">
        <f>A17</f>
        <v>C1-3</v>
      </c>
    </row>
    <row r="18" spans="1:11" ht="13.2" x14ac:dyDescent="0.25">
      <c r="A18" s="4" t="str">
        <f>B17</f>
        <v>C1-4</v>
      </c>
      <c r="B18" s="61" t="s">
        <v>53</v>
      </c>
      <c r="C18" s="1">
        <f>59+10</f>
        <v>69</v>
      </c>
      <c r="D18" s="1">
        <v>3.73</v>
      </c>
      <c r="E18" s="65">
        <f>E17+D18</f>
        <v>11.83</v>
      </c>
      <c r="F18" s="41">
        <f t="shared" si="0"/>
        <v>816.27</v>
      </c>
      <c r="G18" s="41">
        <v>4</v>
      </c>
      <c r="H18" s="4">
        <f>ROUND((IF(G18="","",F18*(2*(VLOOKUP(G18,$R$1:$S$10,2,FALSE)))/1000)),2)</f>
        <v>0.51</v>
      </c>
      <c r="I18" s="64">
        <f>ROUND((I41+H18),2)</f>
        <v>0.67</v>
      </c>
      <c r="J18" s="4">
        <f>IF(G18="","",I18/$B$8*100)</f>
        <v>0.13958333333333334</v>
      </c>
      <c r="K18" s="4" t="str">
        <f>A18</f>
        <v>C1-4</v>
      </c>
    </row>
    <row r="19" spans="1:11" ht="12.9" customHeight="1" x14ac:dyDescent="0.25">
      <c r="A19" s="4"/>
      <c r="B19" s="1"/>
      <c r="C19" s="1"/>
      <c r="D19" s="1"/>
      <c r="E19" s="3"/>
      <c r="F19" s="41"/>
      <c r="G19" s="4"/>
      <c r="H19" s="3"/>
      <c r="I19" s="53"/>
      <c r="J19" s="4"/>
      <c r="K19" s="4"/>
    </row>
    <row r="20" spans="1:11" ht="13.2" x14ac:dyDescent="0.25">
      <c r="A20" s="4" t="s">
        <v>74</v>
      </c>
      <c r="B20" s="1" t="str">
        <f>A21</f>
        <v>PB-E</v>
      </c>
      <c r="C20" s="1">
        <f>18+10</f>
        <v>28</v>
      </c>
      <c r="D20" s="4">
        <v>0.19</v>
      </c>
      <c r="E20" s="43">
        <f>D20</f>
        <v>0.19</v>
      </c>
      <c r="F20" s="41">
        <f t="shared" ref="F20:F21" si="1">ROUND((IF(E20="","",C20*E20)),2)</f>
        <v>5.32</v>
      </c>
      <c r="G20" s="41">
        <v>16</v>
      </c>
      <c r="H20" s="4">
        <f>ROUND((IF(G20="","",F20*(2*(VLOOKUP(G20,$R$1:$S$10,2,FALSE)))/1000)),2)</f>
        <v>0.05</v>
      </c>
      <c r="I20" s="55">
        <f>I21+H20</f>
        <v>0.48000000000000004</v>
      </c>
      <c r="J20" s="4">
        <f>IF(G20="","",I20/$B$8*100)</f>
        <v>0.1</v>
      </c>
      <c r="K20" s="4" t="str">
        <f t="shared" ref="K20:K39" si="2">A20</f>
        <v>UP-C</v>
      </c>
    </row>
    <row r="21" spans="1:11" ht="13.2" x14ac:dyDescent="0.25">
      <c r="A21" s="4" t="s">
        <v>73</v>
      </c>
      <c r="B21" s="49" t="s">
        <v>71</v>
      </c>
      <c r="C21" s="53">
        <f>80+10</f>
        <v>90</v>
      </c>
      <c r="D21" s="55">
        <v>0</v>
      </c>
      <c r="E21" s="54">
        <f>E20+D21</f>
        <v>0.19</v>
      </c>
      <c r="F21" s="41">
        <f t="shared" si="1"/>
        <v>17.100000000000001</v>
      </c>
      <c r="G21" s="41">
        <v>4</v>
      </c>
      <c r="H21" s="4">
        <f>ROUND((IF(G21="","",F21*(2*(VLOOKUP(G21,$R$1:$S$10,2,FALSE)))/1000)),2)</f>
        <v>0.01</v>
      </c>
      <c r="I21" s="55">
        <f>I25+H21</f>
        <v>0.43000000000000005</v>
      </c>
      <c r="J21" s="4">
        <f>IF(G21="","",I21/$B$8*100)</f>
        <v>8.9583333333333348E-2</v>
      </c>
      <c r="K21" s="4" t="str">
        <f t="shared" si="2"/>
        <v>PB-E</v>
      </c>
    </row>
    <row r="22" spans="1:11" ht="13.2" x14ac:dyDescent="0.25">
      <c r="A22" s="4"/>
      <c r="B22" s="1"/>
      <c r="C22" s="53"/>
      <c r="D22" s="55"/>
      <c r="E22" s="43"/>
      <c r="F22" s="41"/>
      <c r="G22" s="41"/>
      <c r="H22" s="4"/>
      <c r="I22" s="55"/>
      <c r="J22" s="4"/>
      <c r="K22" s="4"/>
    </row>
    <row r="23" spans="1:11" ht="13.2" x14ac:dyDescent="0.25">
      <c r="A23" s="4" t="s">
        <v>72</v>
      </c>
      <c r="B23" s="49" t="s">
        <v>71</v>
      </c>
      <c r="C23" s="53">
        <v>33</v>
      </c>
      <c r="D23" s="55">
        <v>0.19</v>
      </c>
      <c r="E23" s="54">
        <f>E21+D23</f>
        <v>0.38</v>
      </c>
      <c r="F23" s="41">
        <f>ROUND((IF(E23="","",C23*E23)),2)</f>
        <v>12.54</v>
      </c>
      <c r="G23" s="41">
        <v>16</v>
      </c>
      <c r="H23" s="4">
        <f>ROUND((IF(G23="","",F23*(2*(VLOOKUP(G23,$R$1:$S$10,2,FALSE)))/1000)),2)</f>
        <v>0.13</v>
      </c>
      <c r="I23" s="55">
        <f>I25+H23</f>
        <v>0.55000000000000004</v>
      </c>
      <c r="J23" s="4">
        <f>IF(G23="","",I23/$B$8*100)</f>
        <v>0.11458333333333333</v>
      </c>
      <c r="K23" s="4" t="str">
        <f t="shared" si="2"/>
        <v>UP-B</v>
      </c>
    </row>
    <row r="24" spans="1:11" ht="13.2" x14ac:dyDescent="0.25">
      <c r="A24" s="4"/>
      <c r="B24" s="1"/>
      <c r="C24" s="1"/>
      <c r="D24" s="4"/>
      <c r="E24" s="43"/>
      <c r="F24" s="41"/>
      <c r="G24" s="41"/>
      <c r="H24" s="4"/>
      <c r="I24" s="1"/>
      <c r="J24" s="4"/>
      <c r="K24" s="4"/>
    </row>
    <row r="25" spans="1:11" ht="13.2" x14ac:dyDescent="0.25">
      <c r="A25" s="50" t="s">
        <v>71</v>
      </c>
      <c r="B25" s="51" t="s">
        <v>67</v>
      </c>
      <c r="C25" s="1">
        <v>23</v>
      </c>
      <c r="D25" s="4">
        <v>0</v>
      </c>
      <c r="E25" s="54">
        <f>E21+E23</f>
        <v>0.57000000000000006</v>
      </c>
      <c r="F25" s="41">
        <f>ROUND((IF(E25="","",C25*E25)),2)</f>
        <v>13.11</v>
      </c>
      <c r="G25" s="41">
        <v>4</v>
      </c>
      <c r="H25" s="4">
        <f>ROUND((IF(G25="","",F25*(2*(VLOOKUP(G25,$R$1:$S$10,2,FALSE)))/1000)),2)</f>
        <v>0.01</v>
      </c>
      <c r="I25" s="4">
        <f>H25+I34</f>
        <v>0.42000000000000004</v>
      </c>
      <c r="J25" s="4">
        <f>IF(G25="","",I25/$B$8*100)</f>
        <v>8.7500000000000008E-2</v>
      </c>
      <c r="K25" s="4" t="str">
        <f>A25</f>
        <v>PB-D</v>
      </c>
    </row>
    <row r="26" spans="1:11" ht="13.2" x14ac:dyDescent="0.25">
      <c r="A26" s="4"/>
      <c r="B26" s="1"/>
      <c r="C26" s="1"/>
      <c r="D26" s="4"/>
      <c r="E26" s="43"/>
      <c r="F26" s="41"/>
      <c r="G26" s="4"/>
      <c r="H26" s="3"/>
      <c r="I26" s="1"/>
      <c r="J26" s="4"/>
      <c r="K26" s="4"/>
    </row>
    <row r="27" spans="1:11" ht="13.2" x14ac:dyDescent="0.25">
      <c r="A27" s="4" t="s">
        <v>70</v>
      </c>
      <c r="B27" s="1" t="s">
        <v>69</v>
      </c>
      <c r="C27" s="1">
        <v>28</v>
      </c>
      <c r="D27" s="4">
        <v>0.19</v>
      </c>
      <c r="E27" s="43">
        <f>D27</f>
        <v>0.19</v>
      </c>
      <c r="F27" s="41">
        <f t="shared" ref="F27:F28" si="3">ROUND((IF(E27="","",C27*E27)),2)</f>
        <v>5.32</v>
      </c>
      <c r="G27" s="41">
        <v>16</v>
      </c>
      <c r="H27" s="4">
        <f>ROUND((IF(G27="","",F27*(2*(VLOOKUP(G27,$R$1:$S$10,2,FALSE)))/1000)),2)</f>
        <v>0.05</v>
      </c>
      <c r="I27" s="4">
        <f>H27+I28</f>
        <v>0.48000000000000004</v>
      </c>
      <c r="J27" s="4">
        <f>IF(G27="","",I27/$B$8*100)</f>
        <v>0.1</v>
      </c>
      <c r="K27" s="4" t="str">
        <f>A27</f>
        <v>UP-D</v>
      </c>
    </row>
    <row r="28" spans="1:11" ht="13.2" x14ac:dyDescent="0.25">
      <c r="A28" s="55" t="s">
        <v>69</v>
      </c>
      <c r="B28" s="60" t="s">
        <v>78</v>
      </c>
      <c r="C28" s="1">
        <v>85</v>
      </c>
      <c r="D28" s="4">
        <v>0</v>
      </c>
      <c r="E28" s="66">
        <f>D28+E27</f>
        <v>0.19</v>
      </c>
      <c r="F28" s="41">
        <f t="shared" si="3"/>
        <v>16.149999999999999</v>
      </c>
      <c r="G28" s="41">
        <v>4</v>
      </c>
      <c r="H28" s="4">
        <f>ROUND((IF(G28="","",F28*(2*(VLOOKUP(G28,$R$1:$S$10,2,FALSE)))/1000)),2)</f>
        <v>0.01</v>
      </c>
      <c r="I28" s="4">
        <f>I32+H28</f>
        <v>0.43000000000000005</v>
      </c>
      <c r="J28" s="4">
        <f>IF(G28="","",I28/$B$8*100)</f>
        <v>8.9583333333333348E-2</v>
      </c>
      <c r="K28" s="4" t="str">
        <f>A28</f>
        <v>PB-C</v>
      </c>
    </row>
    <row r="29" spans="1:11" ht="13.2" x14ac:dyDescent="0.25">
      <c r="A29" s="4"/>
      <c r="B29" s="1"/>
      <c r="C29" s="1"/>
      <c r="D29" s="4"/>
      <c r="E29" s="43"/>
      <c r="F29" s="41"/>
      <c r="G29" s="41"/>
      <c r="H29" s="4"/>
      <c r="I29" s="4"/>
      <c r="J29" s="4"/>
      <c r="K29" s="4"/>
    </row>
    <row r="30" spans="1:11" ht="13.2" x14ac:dyDescent="0.25">
      <c r="A30" s="4" t="s">
        <v>68</v>
      </c>
      <c r="B30" s="60" t="s">
        <v>78</v>
      </c>
      <c r="C30" s="1">
        <v>28</v>
      </c>
      <c r="D30" s="4">
        <v>0.19</v>
      </c>
      <c r="E30" s="66">
        <f>E25+E28</f>
        <v>0.76</v>
      </c>
      <c r="F30" s="41">
        <f>ROUND((IF(E30="","",C30*E30)),2)</f>
        <v>21.28</v>
      </c>
      <c r="G30" s="41">
        <v>16</v>
      </c>
      <c r="H30" s="4">
        <f>ROUND((IF(G30="","",F30*(2*(VLOOKUP(G30,$R$1:$S$10,2,FALSE)))/1000)),2)</f>
        <v>0.21</v>
      </c>
      <c r="I30" s="4">
        <f>I32+H30</f>
        <v>0.63</v>
      </c>
      <c r="J30" s="4">
        <f>IF(G30="","",I30/$B$8*100)</f>
        <v>0.13125000000000001</v>
      </c>
      <c r="K30" s="4" t="str">
        <f>A30</f>
        <v>UP-A</v>
      </c>
    </row>
    <row r="31" spans="1:11" ht="13.2" x14ac:dyDescent="0.25">
      <c r="A31" s="4"/>
      <c r="B31" s="53"/>
      <c r="C31" s="1"/>
      <c r="D31" s="4"/>
      <c r="E31" s="43"/>
      <c r="F31" s="41"/>
      <c r="G31" s="41"/>
      <c r="H31" s="4"/>
      <c r="I31" s="4"/>
      <c r="J31" s="4"/>
      <c r="K31" s="4"/>
    </row>
    <row r="32" spans="1:11" ht="13.2" x14ac:dyDescent="0.25">
      <c r="A32" s="60" t="s">
        <v>78</v>
      </c>
      <c r="B32" s="53" t="s">
        <v>67</v>
      </c>
      <c r="C32" s="1">
        <v>10</v>
      </c>
      <c r="D32" s="4">
        <v>0</v>
      </c>
      <c r="E32" s="43">
        <f>E28+E30</f>
        <v>0.95</v>
      </c>
      <c r="F32" s="41">
        <f>ROUND((IF(E32="","",C32*E32)),2)</f>
        <v>9.5</v>
      </c>
      <c r="G32" s="41">
        <v>4</v>
      </c>
      <c r="H32" s="4">
        <f>ROUND((IF(G32="","",F32*(2*(VLOOKUP(G32,$R$1:$S$10,2,FALSE)))/1000)),2)</f>
        <v>0.01</v>
      </c>
      <c r="I32" s="4">
        <f>I34+H32</f>
        <v>0.42000000000000004</v>
      </c>
      <c r="J32" s="4">
        <f>IF(G32="","",I32/$B$8*100)</f>
        <v>8.7500000000000008E-2</v>
      </c>
      <c r="K32" s="4" t="str">
        <f>A32</f>
        <v>PB-F</v>
      </c>
    </row>
    <row r="33" spans="1:11" ht="13.2" x14ac:dyDescent="0.25">
      <c r="A33" s="4"/>
      <c r="B33" s="53"/>
      <c r="C33" s="1"/>
      <c r="D33" s="4"/>
      <c r="E33" s="43"/>
      <c r="F33" s="41"/>
      <c r="G33" s="41"/>
      <c r="H33" s="4"/>
      <c r="I33" s="4"/>
      <c r="J33" s="4"/>
      <c r="K33" s="4"/>
    </row>
    <row r="34" spans="1:11" ht="13.2" x14ac:dyDescent="0.25">
      <c r="A34" s="52" t="s">
        <v>67</v>
      </c>
      <c r="B34" s="57" t="s">
        <v>66</v>
      </c>
      <c r="C34" s="1">
        <f>12+10</f>
        <v>22</v>
      </c>
      <c r="D34" s="4">
        <v>0</v>
      </c>
      <c r="E34" s="59">
        <f>E28+E30</f>
        <v>0.95</v>
      </c>
      <c r="F34" s="41">
        <f>ROUND((IF(E34="","",C34*E34)),2)</f>
        <v>20.9</v>
      </c>
      <c r="G34" s="41">
        <v>4</v>
      </c>
      <c r="H34" s="4">
        <f t="shared" ref="H34" si="4">ROUND((IF(G34="","",F34*(2*(VLOOKUP(G34,$R$1:$S$10,2,FALSE)))/1000)),2)</f>
        <v>0.01</v>
      </c>
      <c r="I34" s="4">
        <f>I36+H34</f>
        <v>0.41000000000000003</v>
      </c>
      <c r="J34" s="4">
        <f>IF(G34="","",I34/$B$8*100)</f>
        <v>8.5416666666666669E-2</v>
      </c>
      <c r="K34" s="4" t="str">
        <f>A34</f>
        <v>PB-B</v>
      </c>
    </row>
    <row r="35" spans="1:11" ht="13.2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ht="13.2" x14ac:dyDescent="0.25">
      <c r="A36" s="4" t="s">
        <v>66</v>
      </c>
      <c r="B36" s="4" t="s">
        <v>75</v>
      </c>
      <c r="C36" s="1">
        <v>18</v>
      </c>
      <c r="D36" s="4">
        <v>0</v>
      </c>
      <c r="E36" s="43">
        <f>D36</f>
        <v>0</v>
      </c>
      <c r="F36" s="41">
        <f t="shared" ref="F36:F37" si="5">ROUND((IF(E36="","",C36*E36)),2)</f>
        <v>0</v>
      </c>
      <c r="G36" s="41">
        <v>4</v>
      </c>
      <c r="H36" s="4">
        <f t="shared" ref="H36:H37" si="6">ROUND((IF(G36="","",F36*(2*(VLOOKUP(G36,$R$1:$S$10,2,FALSE)))/1000)),2)</f>
        <v>0</v>
      </c>
      <c r="I36" s="4">
        <f>I37+H36</f>
        <v>0.4</v>
      </c>
      <c r="J36" s="4">
        <f>IF(G36="","",I36/$B$8*100)</f>
        <v>8.3333333333333343E-2</v>
      </c>
      <c r="K36" s="4" t="str">
        <f>A36</f>
        <v>PB-A</v>
      </c>
    </row>
    <row r="37" spans="1:11" ht="13.2" x14ac:dyDescent="0.25">
      <c r="A37" s="4" t="s">
        <v>75</v>
      </c>
      <c r="B37" s="58" t="s">
        <v>66</v>
      </c>
      <c r="C37" s="1">
        <v>18</v>
      </c>
      <c r="D37" s="4">
        <v>0</v>
      </c>
      <c r="E37" s="59">
        <f>D37</f>
        <v>0</v>
      </c>
      <c r="F37" s="41">
        <f t="shared" si="5"/>
        <v>0</v>
      </c>
      <c r="G37" s="41">
        <v>4</v>
      </c>
      <c r="H37" s="4">
        <f t="shared" si="6"/>
        <v>0</v>
      </c>
      <c r="I37" s="4">
        <f>ROUND((I39+H37),2)</f>
        <v>0.4</v>
      </c>
      <c r="J37" s="4">
        <f>IF(G37="","",I37/$B$8*100)</f>
        <v>8.3333333333333343E-2</v>
      </c>
      <c r="K37" s="4" t="str">
        <f>A37</f>
        <v>Disconnect</v>
      </c>
    </row>
    <row r="38" spans="1:11" ht="13.2" x14ac:dyDescent="0.25">
      <c r="A38" s="4"/>
      <c r="B38" s="4"/>
      <c r="C38" s="1"/>
      <c r="D38" s="4"/>
      <c r="E38" s="43"/>
      <c r="F38" s="41"/>
      <c r="G38" s="41"/>
      <c r="H38" s="4"/>
      <c r="I38" s="1"/>
      <c r="J38" s="4"/>
      <c r="K38" s="4"/>
    </row>
    <row r="39" spans="1:11" ht="13.2" x14ac:dyDescent="0.25">
      <c r="A39" s="58" t="s">
        <v>66</v>
      </c>
      <c r="B39" s="61" t="s">
        <v>53</v>
      </c>
      <c r="C39" s="1">
        <f>10+13+60+332</f>
        <v>415</v>
      </c>
      <c r="D39" s="4">
        <v>0</v>
      </c>
      <c r="E39" s="65">
        <f>E34+E37</f>
        <v>0.95</v>
      </c>
      <c r="F39" s="41">
        <f>ROUND((IF(E39="","",C39*E39)),2)</f>
        <v>394.25</v>
      </c>
      <c r="G39" s="41">
        <v>4</v>
      </c>
      <c r="H39" s="4">
        <f t="shared" ref="H39" si="7">ROUND((IF(G39="","",F39*(2*(VLOOKUP(G39,$R$1:$S$10,2,FALSE)))/1000)),2)</f>
        <v>0.24</v>
      </c>
      <c r="I39" s="64">
        <f>ROUND((I41+H39),2)</f>
        <v>0.4</v>
      </c>
      <c r="J39" s="4">
        <f>IF(G39="","",I39/$B$8*100)</f>
        <v>8.3333333333333343E-2</v>
      </c>
      <c r="K39" s="4" t="str">
        <f t="shared" si="2"/>
        <v>PB-A</v>
      </c>
    </row>
    <row r="40" spans="1:11" ht="13.2" x14ac:dyDescent="0.25">
      <c r="A40" s="55"/>
      <c r="B40" s="53"/>
      <c r="C40" s="53"/>
      <c r="D40" s="55"/>
      <c r="E40" s="62"/>
      <c r="F40" s="63"/>
      <c r="G40" s="63"/>
      <c r="H40" s="55"/>
      <c r="I40" s="53"/>
      <c r="J40" s="55"/>
      <c r="K40" s="55"/>
    </row>
    <row r="41" spans="1:11" ht="13.2" x14ac:dyDescent="0.25">
      <c r="A41" s="64" t="str">
        <f>B39</f>
        <v>PB-6</v>
      </c>
      <c r="B41" s="1" t="s">
        <v>38</v>
      </c>
      <c r="C41" s="1">
        <f>10+10</f>
        <v>20</v>
      </c>
      <c r="D41" s="4">
        <v>0</v>
      </c>
      <c r="E41" s="43">
        <f>E39+E18</f>
        <v>12.78</v>
      </c>
      <c r="F41" s="41">
        <f>ROUND((IF(E41="","",C41*E41)),2)</f>
        <v>255.6</v>
      </c>
      <c r="G41" s="41">
        <v>4</v>
      </c>
      <c r="H41" s="4">
        <f>ROUND((IF(G41="","",F41*(2*(VLOOKUP(G41,$R$1:$S$10,2,FALSE)))/1000)),2)</f>
        <v>0.16</v>
      </c>
      <c r="I41" s="64">
        <f>H41</f>
        <v>0.16</v>
      </c>
      <c r="J41" s="4">
        <f>IF(G41="","",I41/$B$8*100)</f>
        <v>3.3333333333333333E-2</v>
      </c>
      <c r="K41" s="4" t="str">
        <f t="shared" ref="K41" si="8">A41</f>
        <v>PB-6</v>
      </c>
    </row>
    <row r="42" spans="1:11" ht="12.75" customHeight="1" x14ac:dyDescent="0.25"/>
    <row r="43" spans="1:11" ht="12.75" customHeight="1" x14ac:dyDescent="0.25">
      <c r="G43" s="12"/>
    </row>
    <row r="44" spans="1:11" ht="12.75" customHeight="1" x14ac:dyDescent="0.25"/>
    <row r="45" spans="1:11" ht="12.75" customHeight="1" x14ac:dyDescent="0.25"/>
    <row r="46" spans="1:11" ht="12.75" hidden="1" customHeight="1" x14ac:dyDescent="0.25">
      <c r="A46">
        <v>120</v>
      </c>
      <c r="C46" s="5"/>
    </row>
    <row r="47" spans="1:11" ht="12.75" hidden="1" customHeight="1" x14ac:dyDescent="0.25">
      <c r="A47">
        <v>240</v>
      </c>
      <c r="C47" s="5"/>
      <c r="D47" s="5"/>
      <c r="F47" s="7"/>
    </row>
    <row r="48" spans="1:11" ht="12.75" hidden="1" customHeight="1" x14ac:dyDescent="0.25">
      <c r="A48">
        <v>480</v>
      </c>
      <c r="C48" s="5"/>
      <c r="D48" s="7"/>
      <c r="F48" s="7"/>
    </row>
    <row r="49" ht="12.75" customHeight="1" x14ac:dyDescent="0.25"/>
    <row r="50" ht="12.75" customHeight="1" x14ac:dyDescent="0.25"/>
  </sheetData>
  <mergeCells count="14">
    <mergeCell ref="K13:K14"/>
    <mergeCell ref="A13:C13"/>
    <mergeCell ref="D13:E13"/>
    <mergeCell ref="F13:F14"/>
    <mergeCell ref="G13:G14"/>
    <mergeCell ref="H13:I13"/>
    <mergeCell ref="J13:J14"/>
    <mergeCell ref="C9:G9"/>
    <mergeCell ref="I9:J9"/>
    <mergeCell ref="A1:K1"/>
    <mergeCell ref="A3:B3"/>
    <mergeCell ref="A4:B4"/>
    <mergeCell ref="C8:G8"/>
    <mergeCell ref="I8:J8"/>
  </mergeCells>
  <dataValidations disablePrompts="1" count="2">
    <dataValidation type="list" allowBlank="1" showInputMessage="1" showErrorMessage="1" sqref="B8" xr:uid="{72068292-FF7E-414F-A5A7-E09754FCCD2B}">
      <formula1>$A$46:$A$48</formula1>
    </dataValidation>
    <dataValidation type="list" allowBlank="1" showInputMessage="1" showErrorMessage="1" sqref="D5:D6 G15:G44" xr:uid="{7A49E915-7253-4C2F-9555-806D96695387}">
      <formula1>$R$1:$R$10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C3C62-E8BA-412D-B252-24834F7B854E}">
  <sheetPr>
    <pageSetUpPr fitToPage="1"/>
  </sheetPr>
  <dimension ref="A1:S39"/>
  <sheetViews>
    <sheetView zoomScaleNormal="100" workbookViewId="0">
      <selection activeCell="K19" sqref="K19"/>
    </sheetView>
  </sheetViews>
  <sheetFormatPr defaultColWidth="0" defaultRowHeight="13.2" customHeight="1" zeroHeight="1" x14ac:dyDescent="0.25"/>
  <cols>
    <col min="1" max="5" width="7.5546875" customWidth="1"/>
    <col min="6" max="6" width="9.109375" customWidth="1"/>
    <col min="7" max="7" width="7.5546875" customWidth="1"/>
    <col min="8" max="11" width="9.5546875" customWidth="1"/>
    <col min="12" max="19" width="0" hidden="1" customWidth="1"/>
    <col min="20" max="16384" width="9.109375" hidden="1"/>
  </cols>
  <sheetData>
    <row r="1" spans="1:19" ht="15.6" x14ac:dyDescent="0.3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2"/>
      <c r="M1" s="6"/>
      <c r="R1" s="6">
        <v>14</v>
      </c>
      <c r="S1" s="12">
        <v>3.1</v>
      </c>
    </row>
    <row r="2" spans="1:19" ht="13.8" hidden="1" x14ac:dyDescent="0.25">
      <c r="A2" s="22" t="s">
        <v>24</v>
      </c>
      <c r="B2" s="8"/>
      <c r="C2" s="8"/>
      <c r="D2" s="8"/>
      <c r="E2" s="8"/>
      <c r="F2" s="8"/>
      <c r="G2" s="8" t="s">
        <v>29</v>
      </c>
      <c r="H2" s="8"/>
      <c r="I2" s="8"/>
      <c r="J2" s="8"/>
      <c r="K2" s="23">
        <v>2</v>
      </c>
      <c r="M2" s="6"/>
      <c r="R2" s="6">
        <v>12</v>
      </c>
      <c r="S2" s="12">
        <v>2</v>
      </c>
    </row>
    <row r="3" spans="1:19" ht="13.8" x14ac:dyDescent="0.25">
      <c r="A3" s="79" t="s">
        <v>23</v>
      </c>
      <c r="B3" s="80"/>
      <c r="C3" s="30"/>
      <c r="D3" s="29" t="s">
        <v>25</v>
      </c>
      <c r="E3" s="29" t="s">
        <v>41</v>
      </c>
      <c r="F3" s="29"/>
      <c r="G3" s="29"/>
      <c r="H3" s="29"/>
      <c r="I3" s="29"/>
      <c r="J3" s="29"/>
      <c r="K3" s="29"/>
      <c r="M3" s="6"/>
      <c r="R3" s="6">
        <v>10</v>
      </c>
      <c r="S3" s="12">
        <v>1.2</v>
      </c>
    </row>
    <row r="4" spans="1:19" ht="13.8" x14ac:dyDescent="0.25">
      <c r="A4" s="79" t="s">
        <v>19</v>
      </c>
      <c r="B4" s="80"/>
      <c r="C4" s="29">
        <f>B8</f>
        <v>480</v>
      </c>
      <c r="D4" s="29"/>
      <c r="E4" s="29"/>
      <c r="F4" s="29"/>
      <c r="G4" s="29"/>
      <c r="H4" s="29"/>
      <c r="I4" s="29"/>
      <c r="J4" s="29"/>
      <c r="K4" s="29"/>
      <c r="R4" s="6">
        <v>8</v>
      </c>
      <c r="S4" s="12">
        <v>0.78</v>
      </c>
    </row>
    <row r="5" spans="1:19" ht="13.8" hidden="1" x14ac:dyDescent="0.25">
      <c r="A5" s="22" t="s">
        <v>20</v>
      </c>
      <c r="B5" s="8"/>
      <c r="C5" s="8" t="s">
        <v>21</v>
      </c>
      <c r="D5" s="46"/>
      <c r="E5" s="8" t="s">
        <v>22</v>
      </c>
      <c r="F5" s="47" t="str">
        <f>IF(D5="","",VLOOKUP(D5,R1:S10,2,FALSE))</f>
        <v/>
      </c>
      <c r="G5" s="8"/>
      <c r="H5" s="8"/>
      <c r="I5" s="8"/>
      <c r="J5" s="8"/>
      <c r="K5" s="24"/>
      <c r="R5" s="6">
        <v>6</v>
      </c>
      <c r="S5" s="12">
        <v>0.49</v>
      </c>
    </row>
    <row r="6" spans="1:19" ht="13.8" hidden="1" x14ac:dyDescent="0.25">
      <c r="A6" s="22"/>
      <c r="B6" s="8"/>
      <c r="C6" s="8" t="s">
        <v>21</v>
      </c>
      <c r="D6" s="46"/>
      <c r="E6" s="8" t="s">
        <v>22</v>
      </c>
      <c r="F6" s="46"/>
      <c r="G6" s="8"/>
      <c r="H6" s="8"/>
      <c r="I6" s="8"/>
      <c r="J6" s="8"/>
      <c r="K6" s="24"/>
      <c r="R6" s="6">
        <v>4</v>
      </c>
      <c r="S6" s="12">
        <v>0.31</v>
      </c>
    </row>
    <row r="7" spans="1:19" hidden="1" x14ac:dyDescent="0.25">
      <c r="A7" s="25"/>
      <c r="B7" s="48"/>
      <c r="C7" s="48"/>
      <c r="D7" s="48"/>
      <c r="E7" s="48"/>
      <c r="F7" s="48"/>
      <c r="G7" s="48"/>
      <c r="H7" s="48"/>
      <c r="I7" s="48"/>
      <c r="J7" s="48"/>
      <c r="K7" s="26"/>
      <c r="R7" s="6">
        <v>2</v>
      </c>
      <c r="S7" s="12">
        <v>0.19</v>
      </c>
    </row>
    <row r="8" spans="1:19" hidden="1" x14ac:dyDescent="0.25">
      <c r="A8" s="2" t="s">
        <v>13</v>
      </c>
      <c r="B8" s="20">
        <v>480</v>
      </c>
      <c r="C8" s="88" t="s">
        <v>16</v>
      </c>
      <c r="D8" s="90"/>
      <c r="E8" s="90"/>
      <c r="F8" s="90"/>
      <c r="G8" s="90"/>
      <c r="H8" s="9">
        <v>2.4</v>
      </c>
      <c r="I8" s="103" t="s">
        <v>11</v>
      </c>
      <c r="J8" s="104"/>
      <c r="K8" s="1" t="s">
        <v>40</v>
      </c>
      <c r="R8" s="11" t="s">
        <v>26</v>
      </c>
      <c r="S8" s="12">
        <v>0.12</v>
      </c>
    </row>
    <row r="9" spans="1:19" hidden="1" x14ac:dyDescent="0.25">
      <c r="A9" s="27"/>
      <c r="B9" s="5"/>
      <c r="C9" s="88" t="s">
        <v>14</v>
      </c>
      <c r="D9" s="90"/>
      <c r="E9" s="90"/>
      <c r="F9" s="90"/>
      <c r="G9" s="90"/>
      <c r="H9" s="9">
        <v>1.56</v>
      </c>
      <c r="I9" s="103" t="s">
        <v>11</v>
      </c>
      <c r="J9" s="104"/>
      <c r="K9" s="26"/>
      <c r="R9" s="11" t="s">
        <v>27</v>
      </c>
      <c r="S9" s="12">
        <v>0.1</v>
      </c>
    </row>
    <row r="10" spans="1:19" hidden="1" x14ac:dyDescent="0.25">
      <c r="A10" s="27"/>
      <c r="B10" s="5"/>
      <c r="C10" s="17" t="s">
        <v>15</v>
      </c>
      <c r="D10" s="18"/>
      <c r="E10" s="18"/>
      <c r="F10" s="18"/>
      <c r="G10" s="18"/>
      <c r="H10" s="9">
        <v>0.98</v>
      </c>
      <c r="I10" s="19" t="s">
        <v>11</v>
      </c>
      <c r="J10" s="20"/>
      <c r="K10" s="26"/>
      <c r="R10" s="11" t="s">
        <v>28</v>
      </c>
      <c r="S10">
        <v>7.9000000000000001E-2</v>
      </c>
    </row>
    <row r="11" spans="1:19" hidden="1" x14ac:dyDescent="0.25">
      <c r="A11" s="27"/>
      <c r="B11" s="5"/>
      <c r="C11" s="17" t="s">
        <v>12</v>
      </c>
      <c r="D11" s="18"/>
      <c r="E11" s="18"/>
      <c r="F11" s="18"/>
      <c r="G11" s="18"/>
      <c r="H11" s="9">
        <v>0.62</v>
      </c>
      <c r="I11" s="19" t="s">
        <v>11</v>
      </c>
      <c r="J11" s="20"/>
      <c r="K11" s="26"/>
      <c r="R11" s="7"/>
    </row>
    <row r="12" spans="1:19" hidden="1" x14ac:dyDescent="0.25">
      <c r="A12" s="25"/>
      <c r="B12" s="48"/>
      <c r="C12" s="48"/>
      <c r="D12" s="48"/>
      <c r="E12" s="48"/>
      <c r="F12" s="48"/>
      <c r="G12" s="48"/>
      <c r="H12" s="48"/>
      <c r="I12" s="48"/>
      <c r="J12" s="48"/>
      <c r="K12" s="28"/>
      <c r="R12" s="7"/>
    </row>
    <row r="13" spans="1:19" x14ac:dyDescent="0.25">
      <c r="A13" s="91" t="s">
        <v>2</v>
      </c>
      <c r="B13" s="105"/>
      <c r="C13" s="105"/>
      <c r="D13" s="91" t="s">
        <v>7</v>
      </c>
      <c r="E13" s="105"/>
      <c r="F13" s="93" t="s">
        <v>18</v>
      </c>
      <c r="G13" s="81" t="s">
        <v>1</v>
      </c>
      <c r="H13" s="91" t="s">
        <v>8</v>
      </c>
      <c r="I13" s="105"/>
      <c r="J13" s="81" t="s">
        <v>10</v>
      </c>
      <c r="K13" s="81" t="s">
        <v>5</v>
      </c>
      <c r="R13" s="7"/>
    </row>
    <row r="14" spans="1:19" ht="26.4" x14ac:dyDescent="0.25">
      <c r="A14" s="16" t="s">
        <v>3</v>
      </c>
      <c r="B14" s="16" t="s">
        <v>4</v>
      </c>
      <c r="C14" s="21" t="s">
        <v>17</v>
      </c>
      <c r="D14" s="16" t="s">
        <v>5</v>
      </c>
      <c r="E14" s="16" t="s">
        <v>6</v>
      </c>
      <c r="F14" s="82"/>
      <c r="G14" s="99"/>
      <c r="H14" s="10" t="s">
        <v>9</v>
      </c>
      <c r="I14" s="10" t="s">
        <v>6</v>
      </c>
      <c r="J14" s="99"/>
      <c r="K14" s="99"/>
      <c r="R14" s="7"/>
    </row>
    <row r="15" spans="1:19" x14ac:dyDescent="0.25">
      <c r="A15" s="1" t="s">
        <v>42</v>
      </c>
      <c r="B15" s="1" t="s">
        <v>43</v>
      </c>
      <c r="C15" s="3">
        <f>226+10</f>
        <v>236</v>
      </c>
      <c r="D15" s="4">
        <v>0.64</v>
      </c>
      <c r="E15" s="4">
        <f>D15</f>
        <v>0.64</v>
      </c>
      <c r="F15" s="3">
        <f t="shared" ref="F15:F28" si="0">IF(E15="","",C15*E15)</f>
        <v>151.04</v>
      </c>
      <c r="G15" s="1">
        <v>4</v>
      </c>
      <c r="H15" s="4">
        <f>IF(G15="","",F15*(2*(VLOOKUP(G15,$R$1:$S$10,2,FALSE)))/1000)</f>
        <v>9.3644799999999986E-2</v>
      </c>
      <c r="I15" s="4">
        <f>ROUND((I16+H15),2)</f>
        <v>1.53</v>
      </c>
      <c r="J15" s="4">
        <f>IF(G15="","",I15/$B$8*100)</f>
        <v>0.31875000000000003</v>
      </c>
      <c r="K15" s="1" t="str">
        <f>IF(A15="","",A15)</f>
        <v>S1-1</v>
      </c>
      <c r="R15" s="7"/>
    </row>
    <row r="16" spans="1:19" x14ac:dyDescent="0.25">
      <c r="A16" s="1" t="str">
        <f>B15</f>
        <v>S1-2</v>
      </c>
      <c r="B16" s="1" t="s">
        <v>44</v>
      </c>
      <c r="C16" s="3">
        <f>207+10</f>
        <v>217</v>
      </c>
      <c r="D16" s="4">
        <v>0.64</v>
      </c>
      <c r="E16" s="4">
        <f>E15+D16</f>
        <v>1.28</v>
      </c>
      <c r="F16" s="3">
        <f t="shared" si="0"/>
        <v>277.76</v>
      </c>
      <c r="G16" s="1">
        <v>4</v>
      </c>
      <c r="H16" s="4">
        <f t="shared" ref="H16:H28" si="1">IF(G16="","",F16*(2*(VLOOKUP(G16,$R$1:$S$10,2,FALSE)))/1000)</f>
        <v>0.17221119999999998</v>
      </c>
      <c r="I16" s="4">
        <f>ROUND((I17+H16),2)</f>
        <v>1.44</v>
      </c>
      <c r="J16" s="4">
        <f t="shared" ref="J16:J28" si="2">IF(G16="","",I16/$B$8*100)</f>
        <v>0.3</v>
      </c>
      <c r="K16" s="1" t="str">
        <f>A16</f>
        <v>S1-2</v>
      </c>
    </row>
    <row r="17" spans="1:11" ht="13.2" customHeight="1" x14ac:dyDescent="0.25">
      <c r="A17" s="1" t="str">
        <f>B16</f>
        <v>S1-3</v>
      </c>
      <c r="B17" s="1" t="s">
        <v>45</v>
      </c>
      <c r="C17" s="3">
        <f>191+10</f>
        <v>201</v>
      </c>
      <c r="D17" s="4">
        <v>0.64</v>
      </c>
      <c r="E17" s="4">
        <f>E16+D17</f>
        <v>1.92</v>
      </c>
      <c r="F17" s="3">
        <f t="shared" si="0"/>
        <v>385.91999999999996</v>
      </c>
      <c r="G17" s="1">
        <v>4</v>
      </c>
      <c r="H17" s="4">
        <f t="shared" si="1"/>
        <v>0.23927039999999997</v>
      </c>
      <c r="I17" s="4">
        <f>ROUND((I19+H17+I22),2)</f>
        <v>1.27</v>
      </c>
      <c r="J17" s="4">
        <f t="shared" si="2"/>
        <v>0.26458333333333334</v>
      </c>
      <c r="K17" s="1" t="str">
        <f>A17</f>
        <v>S1-3</v>
      </c>
    </row>
    <row r="18" spans="1:11" ht="12.9" customHeight="1" x14ac:dyDescent="0.25">
      <c r="A18" s="1"/>
      <c r="B18" s="1"/>
      <c r="C18" s="3"/>
      <c r="D18" s="4"/>
      <c r="E18" s="4"/>
      <c r="F18" s="3"/>
      <c r="G18" s="1"/>
      <c r="H18" s="4"/>
      <c r="I18" s="4"/>
      <c r="J18" s="4"/>
      <c r="K18" s="1"/>
    </row>
    <row r="19" spans="1:11" ht="12.9" customHeight="1" x14ac:dyDescent="0.25">
      <c r="A19" s="1" t="s">
        <v>56</v>
      </c>
      <c r="B19" s="1" t="s">
        <v>76</v>
      </c>
      <c r="C19" s="3">
        <f>257+10</f>
        <v>267</v>
      </c>
      <c r="D19" s="4">
        <v>3.73</v>
      </c>
      <c r="E19" s="4">
        <f>D19</f>
        <v>3.73</v>
      </c>
      <c r="F19" s="3">
        <f t="shared" si="0"/>
        <v>995.91</v>
      </c>
      <c r="G19" s="1">
        <v>4</v>
      </c>
      <c r="H19" s="4">
        <f t="shared" si="1"/>
        <v>0.61746420000000002</v>
      </c>
      <c r="I19" s="4">
        <f>ROUND((I20+H19),2)</f>
        <v>0.77</v>
      </c>
      <c r="J19" s="4">
        <f t="shared" si="2"/>
        <v>0.16041666666666668</v>
      </c>
      <c r="K19" s="1" t="str">
        <f>A19</f>
        <v>S1-5</v>
      </c>
    </row>
    <row r="20" spans="1:11" ht="12.9" customHeight="1" x14ac:dyDescent="0.25">
      <c r="A20" s="1" t="str">
        <f>B19</f>
        <v>PB-11</v>
      </c>
      <c r="B20" s="1" t="s">
        <v>45</v>
      </c>
      <c r="C20" s="3">
        <f>57+10</f>
        <v>67</v>
      </c>
      <c r="D20" s="4">
        <v>0</v>
      </c>
      <c r="E20" s="4">
        <f>E19+D20</f>
        <v>3.73</v>
      </c>
      <c r="F20" s="3">
        <f t="shared" si="0"/>
        <v>249.91</v>
      </c>
      <c r="G20" s="1">
        <v>4</v>
      </c>
      <c r="H20" s="4">
        <f t="shared" si="1"/>
        <v>0.1549442</v>
      </c>
      <c r="I20" s="4">
        <f>H20</f>
        <v>0.1549442</v>
      </c>
      <c r="J20" s="4">
        <f t="shared" si="2"/>
        <v>3.2280041666666662E-2</v>
      </c>
      <c r="K20" s="1" t="str">
        <f>A20</f>
        <v>PB-11</v>
      </c>
    </row>
    <row r="21" spans="1:11" ht="12.9" customHeight="1" x14ac:dyDescent="0.25">
      <c r="A21" s="1"/>
      <c r="B21" s="1"/>
      <c r="C21" s="3"/>
      <c r="D21" s="4"/>
      <c r="E21" s="4"/>
      <c r="F21" s="3"/>
      <c r="G21" s="1"/>
      <c r="H21" s="4"/>
      <c r="I21" s="4"/>
      <c r="J21" s="4"/>
      <c r="K21" s="1"/>
    </row>
    <row r="22" spans="1:11" ht="12.9" customHeight="1" x14ac:dyDescent="0.25">
      <c r="A22" s="1" t="s">
        <v>45</v>
      </c>
      <c r="B22" s="1" t="s">
        <v>77</v>
      </c>
      <c r="C22" s="3">
        <f>56.8+10</f>
        <v>66.8</v>
      </c>
      <c r="D22" s="4">
        <v>0.64</v>
      </c>
      <c r="E22" s="4">
        <f>D22+E20+E17</f>
        <v>6.29</v>
      </c>
      <c r="F22" s="3">
        <f t="shared" si="0"/>
        <v>420.17199999999997</v>
      </c>
      <c r="G22" s="1">
        <v>4</v>
      </c>
      <c r="H22" s="4">
        <f t="shared" si="1"/>
        <v>0.26050664000000001</v>
      </c>
      <c r="I22" s="4">
        <f>H22</f>
        <v>0.26050664000000001</v>
      </c>
      <c r="J22" s="4">
        <f t="shared" si="2"/>
        <v>5.4272216666666671E-2</v>
      </c>
      <c r="K22" s="1" t="str">
        <f t="shared" ref="K22:K28" si="3">A22</f>
        <v>S1-4</v>
      </c>
    </row>
    <row r="23" spans="1:11" ht="12.9" customHeight="1" x14ac:dyDescent="0.25">
      <c r="A23" s="1" t="str">
        <f>B22</f>
        <v>PB-10</v>
      </c>
      <c r="B23" s="1" t="s">
        <v>58</v>
      </c>
      <c r="C23" s="3">
        <f>340+10</f>
        <v>350</v>
      </c>
      <c r="D23" s="4">
        <v>0</v>
      </c>
      <c r="E23" s="4">
        <f>E22+D23</f>
        <v>6.29</v>
      </c>
      <c r="F23" s="3">
        <f t="shared" si="0"/>
        <v>2201.5</v>
      </c>
      <c r="G23" s="1">
        <v>4</v>
      </c>
      <c r="H23" s="4">
        <f t="shared" si="1"/>
        <v>1.36493</v>
      </c>
      <c r="I23" s="4">
        <f t="shared" ref="I23:I28" si="4">ROUND((I22+H23),2)</f>
        <v>1.63</v>
      </c>
      <c r="J23" s="4">
        <f t="shared" si="2"/>
        <v>0.33958333333333329</v>
      </c>
      <c r="K23" s="1" t="str">
        <f t="shared" si="3"/>
        <v>PB-10</v>
      </c>
    </row>
    <row r="24" spans="1:11" ht="12.9" customHeight="1" x14ac:dyDescent="0.25">
      <c r="A24" s="1" t="str">
        <f t="shared" ref="A24:A27" si="5">B23</f>
        <v>S1-6</v>
      </c>
      <c r="B24" s="1" t="s">
        <v>59</v>
      </c>
      <c r="C24" s="3">
        <f>347+10</f>
        <v>357</v>
      </c>
      <c r="D24" s="4">
        <v>3.73</v>
      </c>
      <c r="E24" s="4">
        <f t="shared" ref="E24:E27" si="6">E23+D24</f>
        <v>10.02</v>
      </c>
      <c r="F24" s="3">
        <f t="shared" si="0"/>
        <v>3577.14</v>
      </c>
      <c r="G24" s="1">
        <v>4</v>
      </c>
      <c r="H24" s="4">
        <f t="shared" si="1"/>
        <v>2.2178267999999997</v>
      </c>
      <c r="I24" s="4">
        <f t="shared" si="4"/>
        <v>3.85</v>
      </c>
      <c r="J24" s="4">
        <f t="shared" si="2"/>
        <v>0.80208333333333326</v>
      </c>
      <c r="K24" s="1" t="str">
        <f t="shared" si="3"/>
        <v>S1-6</v>
      </c>
    </row>
    <row r="25" spans="1:11" ht="12.9" customHeight="1" x14ac:dyDescent="0.25">
      <c r="A25" s="1" t="str">
        <f t="shared" si="5"/>
        <v>S1-7</v>
      </c>
      <c r="B25" s="1" t="s">
        <v>60</v>
      </c>
      <c r="C25" s="3">
        <f>320+10</f>
        <v>330</v>
      </c>
      <c r="D25" s="4">
        <v>3.73</v>
      </c>
      <c r="E25" s="4">
        <f t="shared" si="6"/>
        <v>13.75</v>
      </c>
      <c r="F25" s="3">
        <f t="shared" si="0"/>
        <v>4537.5</v>
      </c>
      <c r="G25" s="1">
        <v>4</v>
      </c>
      <c r="H25" s="4">
        <f t="shared" si="1"/>
        <v>2.81325</v>
      </c>
      <c r="I25" s="4">
        <f t="shared" si="4"/>
        <v>6.66</v>
      </c>
      <c r="J25" s="4">
        <f t="shared" si="2"/>
        <v>1.3875</v>
      </c>
      <c r="K25" s="1" t="str">
        <f t="shared" si="3"/>
        <v>S1-7</v>
      </c>
    </row>
    <row r="26" spans="1:11" ht="12.9" customHeight="1" x14ac:dyDescent="0.25">
      <c r="A26" s="13" t="str">
        <f t="shared" si="5"/>
        <v>S1-8</v>
      </c>
      <c r="B26" s="13" t="s">
        <v>61</v>
      </c>
      <c r="C26" s="14">
        <f>51.3+10</f>
        <v>61.3</v>
      </c>
      <c r="D26" s="15">
        <v>3.73</v>
      </c>
      <c r="E26" s="15">
        <f t="shared" si="6"/>
        <v>17.48</v>
      </c>
      <c r="F26" s="3">
        <f t="shared" si="0"/>
        <v>1071.5239999999999</v>
      </c>
      <c r="G26" s="13">
        <v>4</v>
      </c>
      <c r="H26" s="15">
        <f t="shared" si="1"/>
        <v>0.66434487999999992</v>
      </c>
      <c r="I26" s="4">
        <f t="shared" si="4"/>
        <v>7.32</v>
      </c>
      <c r="J26" s="4">
        <f t="shared" si="2"/>
        <v>1.5250000000000001</v>
      </c>
      <c r="K26" s="13" t="str">
        <f t="shared" si="3"/>
        <v>S1-8</v>
      </c>
    </row>
    <row r="27" spans="1:11" ht="12.9" customHeight="1" x14ac:dyDescent="0.25">
      <c r="A27" s="13" t="str">
        <f t="shared" si="5"/>
        <v>PB-4</v>
      </c>
      <c r="B27" s="13" t="s">
        <v>54</v>
      </c>
      <c r="C27" s="14">
        <f>72+10</f>
        <v>82</v>
      </c>
      <c r="D27" s="15">
        <v>0</v>
      </c>
      <c r="E27" s="15">
        <f t="shared" si="6"/>
        <v>17.48</v>
      </c>
      <c r="F27" s="3">
        <f t="shared" si="0"/>
        <v>1433.3600000000001</v>
      </c>
      <c r="G27" s="13">
        <v>4</v>
      </c>
      <c r="H27" s="15">
        <f t="shared" si="1"/>
        <v>0.88868320000000001</v>
      </c>
      <c r="I27" s="4">
        <f t="shared" si="4"/>
        <v>8.2100000000000009</v>
      </c>
      <c r="J27" s="4">
        <f t="shared" si="2"/>
        <v>1.7104166666666667</v>
      </c>
      <c r="K27" s="13" t="str">
        <f t="shared" si="3"/>
        <v>PB-4</v>
      </c>
    </row>
    <row r="28" spans="1:11" ht="12.9" customHeight="1" x14ac:dyDescent="0.25">
      <c r="A28" s="1" t="str">
        <f>B27</f>
        <v>PB-5</v>
      </c>
      <c r="B28" s="1" t="s">
        <v>38</v>
      </c>
      <c r="C28" s="3">
        <f>10+10</f>
        <v>20</v>
      </c>
      <c r="D28" s="4">
        <v>0</v>
      </c>
      <c r="E28" s="4">
        <f>E27+D28</f>
        <v>17.48</v>
      </c>
      <c r="F28" s="3">
        <f t="shared" si="0"/>
        <v>349.6</v>
      </c>
      <c r="G28" s="1">
        <v>4</v>
      </c>
      <c r="H28" s="4">
        <f t="shared" si="1"/>
        <v>0.216752</v>
      </c>
      <c r="I28" s="4">
        <f t="shared" si="4"/>
        <v>8.43</v>
      </c>
      <c r="J28" s="4">
        <f t="shared" si="2"/>
        <v>1.7562499999999999</v>
      </c>
      <c r="K28" s="1" t="str">
        <f t="shared" si="3"/>
        <v>PB-5</v>
      </c>
    </row>
    <row r="29" spans="1:11" ht="13.8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ht="13.8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13.8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 x14ac:dyDescent="0.25"/>
    <row r="33" spans="1:4" hidden="1" x14ac:dyDescent="0.25">
      <c r="A33" s="5">
        <v>120</v>
      </c>
    </row>
    <row r="34" spans="1:4" hidden="1" x14ac:dyDescent="0.25">
      <c r="A34" s="5">
        <v>240</v>
      </c>
      <c r="B34" s="5"/>
      <c r="D34" s="7"/>
    </row>
    <row r="35" spans="1:4" hidden="1" x14ac:dyDescent="0.25">
      <c r="A35" s="5">
        <v>480</v>
      </c>
      <c r="B35" s="7"/>
      <c r="D35" s="7"/>
    </row>
    <row r="36" spans="1:4" x14ac:dyDescent="0.25"/>
    <row r="37" spans="1:4" x14ac:dyDescent="0.25"/>
    <row r="38" spans="1:4" x14ac:dyDescent="0.25"/>
    <row r="39" spans="1:4" x14ac:dyDescent="0.25"/>
  </sheetData>
  <mergeCells count="14">
    <mergeCell ref="K13:K14"/>
    <mergeCell ref="A13:C13"/>
    <mergeCell ref="D13:E13"/>
    <mergeCell ref="F13:F14"/>
    <mergeCell ref="G13:G14"/>
    <mergeCell ref="H13:I13"/>
    <mergeCell ref="J13:J14"/>
    <mergeCell ref="C9:G9"/>
    <mergeCell ref="I9:J9"/>
    <mergeCell ref="A1:K1"/>
    <mergeCell ref="A3:B3"/>
    <mergeCell ref="A4:B4"/>
    <mergeCell ref="C8:G8"/>
    <mergeCell ref="I8:J8"/>
  </mergeCells>
  <dataValidations count="2">
    <dataValidation type="list" allowBlank="1" showInputMessage="1" showErrorMessage="1" sqref="D5:D6 G15:G31" xr:uid="{26DD046B-735D-4545-8363-AC4E2D21F4C2}">
      <formula1>$R$1:$R$10</formula1>
    </dataValidation>
    <dataValidation type="list" allowBlank="1" showInputMessage="1" showErrorMessage="1" sqref="B8" xr:uid="{9F815267-EC5B-4346-BE1B-A6BCF0A380A5}">
      <formula1>$A$33:$A$35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AA3D3-D672-4CE4-9EF9-7B5791582309}">
  <sheetPr>
    <pageSetUpPr fitToPage="1"/>
  </sheetPr>
  <dimension ref="A1:S53"/>
  <sheetViews>
    <sheetView zoomScaleNormal="100" workbookViewId="0">
      <selection activeCell="I16" sqref="I16"/>
    </sheetView>
  </sheetViews>
  <sheetFormatPr defaultColWidth="5.109375" defaultRowHeight="0" customHeight="1" zeroHeight="1" x14ac:dyDescent="0.25"/>
  <cols>
    <col min="1" max="1" width="10.88671875" customWidth="1"/>
    <col min="2" max="2" width="10.109375" customWidth="1"/>
    <col min="3" max="5" width="7.5546875" customWidth="1"/>
    <col min="6" max="6" width="9.109375" customWidth="1"/>
    <col min="7" max="7" width="7.5546875" customWidth="1"/>
    <col min="8" max="10" width="9.5546875" customWidth="1"/>
    <col min="11" max="11" width="8.5546875" customWidth="1"/>
    <col min="12" max="19" width="5.109375" customWidth="1"/>
    <col min="16384" max="16384" width="5.109375" customWidth="1"/>
  </cols>
  <sheetData>
    <row r="1" spans="1:19" ht="13.2" x14ac:dyDescent="0.25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M1" s="6"/>
      <c r="R1" s="6">
        <v>14</v>
      </c>
      <c r="S1" s="12">
        <v>3.1</v>
      </c>
    </row>
    <row r="2" spans="1:19" ht="15.6" hidden="1" x14ac:dyDescent="0.3">
      <c r="A2" s="38" t="s">
        <v>24</v>
      </c>
      <c r="B2" s="38"/>
      <c r="C2" s="29"/>
      <c r="D2" s="29"/>
      <c r="E2" s="29"/>
      <c r="F2" s="29"/>
      <c r="G2" s="29" t="s">
        <v>29</v>
      </c>
      <c r="H2" s="29"/>
      <c r="I2" s="29"/>
      <c r="J2" s="29"/>
      <c r="K2" s="29">
        <v>2</v>
      </c>
      <c r="M2" s="6"/>
      <c r="R2" s="6">
        <v>12</v>
      </c>
      <c r="S2" s="12">
        <v>2</v>
      </c>
    </row>
    <row r="3" spans="1:19" ht="13.8" x14ac:dyDescent="0.25">
      <c r="A3" s="97" t="s">
        <v>23</v>
      </c>
      <c r="B3" s="98"/>
      <c r="C3" s="39"/>
      <c r="D3" s="40" t="s">
        <v>25</v>
      </c>
      <c r="E3" s="30" t="s">
        <v>47</v>
      </c>
      <c r="F3" s="29"/>
      <c r="G3" s="29"/>
      <c r="H3" s="29"/>
      <c r="I3" s="29"/>
      <c r="J3" s="29"/>
      <c r="K3" s="29"/>
      <c r="M3" s="6"/>
      <c r="R3" s="6">
        <v>10</v>
      </c>
      <c r="S3" s="12">
        <v>1.2</v>
      </c>
    </row>
    <row r="4" spans="1:19" ht="13.8" x14ac:dyDescent="0.25">
      <c r="A4" s="97" t="s">
        <v>19</v>
      </c>
      <c r="B4" s="98"/>
      <c r="C4" s="39">
        <f>B8</f>
        <v>480</v>
      </c>
      <c r="D4" s="40"/>
      <c r="E4" s="29"/>
      <c r="F4" s="29"/>
      <c r="G4" s="29"/>
      <c r="H4" s="29"/>
      <c r="I4" s="29"/>
      <c r="J4" s="29"/>
      <c r="K4" s="29"/>
      <c r="R4" s="6">
        <v>8</v>
      </c>
      <c r="S4" s="12">
        <v>0.78</v>
      </c>
    </row>
    <row r="5" spans="1:19" ht="13.8" hidden="1" x14ac:dyDescent="0.25">
      <c r="A5" s="29" t="s">
        <v>20</v>
      </c>
      <c r="B5" s="29"/>
      <c r="C5" s="29" t="s">
        <v>21</v>
      </c>
      <c r="D5" s="29"/>
      <c r="E5" s="29" t="s">
        <v>22</v>
      </c>
      <c r="F5" s="31" t="str">
        <f>IF(D5="","",VLOOKUP(D5,R1:S10,2,FALSE))</f>
        <v/>
      </c>
      <c r="G5" s="29"/>
      <c r="H5" s="29"/>
      <c r="I5" s="29"/>
      <c r="J5" s="29"/>
      <c r="K5" s="29"/>
      <c r="R5" s="6">
        <v>16</v>
      </c>
      <c r="S5" s="12">
        <v>4.99</v>
      </c>
    </row>
    <row r="6" spans="1:19" ht="13.8" hidden="1" x14ac:dyDescent="0.25">
      <c r="A6" s="29"/>
      <c r="B6" s="29"/>
      <c r="C6" s="29" t="s">
        <v>21</v>
      </c>
      <c r="D6" s="29"/>
      <c r="E6" s="29" t="s">
        <v>22</v>
      </c>
      <c r="F6" s="31"/>
      <c r="G6" s="29"/>
      <c r="H6" s="31"/>
      <c r="I6" s="29"/>
      <c r="J6" s="29"/>
      <c r="K6" s="29"/>
      <c r="R6" s="6">
        <v>4</v>
      </c>
      <c r="S6" s="12">
        <v>0.31</v>
      </c>
    </row>
    <row r="7" spans="1:19" ht="13.8" hidden="1" x14ac:dyDescent="0.25">
      <c r="A7" s="29"/>
      <c r="B7" s="29"/>
      <c r="C7" s="33"/>
      <c r="D7" s="33"/>
      <c r="E7" s="33"/>
      <c r="F7" s="33"/>
      <c r="G7" s="33"/>
      <c r="H7" s="33"/>
      <c r="I7" s="33"/>
      <c r="J7" s="33"/>
      <c r="K7" s="33"/>
      <c r="R7" s="6">
        <v>2</v>
      </c>
      <c r="S7" s="12">
        <v>0.19</v>
      </c>
    </row>
    <row r="8" spans="1:19" ht="13.2" hidden="1" x14ac:dyDescent="0.25">
      <c r="A8" s="33" t="s">
        <v>13</v>
      </c>
      <c r="B8" s="1">
        <v>480</v>
      </c>
      <c r="C8" s="85" t="s">
        <v>16</v>
      </c>
      <c r="D8" s="86"/>
      <c r="E8" s="86"/>
      <c r="F8" s="86"/>
      <c r="G8" s="87"/>
      <c r="H8" s="33">
        <v>2.4</v>
      </c>
      <c r="I8" s="88" t="s">
        <v>11</v>
      </c>
      <c r="J8" s="89"/>
      <c r="K8" s="35" t="s">
        <v>46</v>
      </c>
      <c r="R8" s="11" t="s">
        <v>26</v>
      </c>
      <c r="S8" s="12">
        <v>0.12</v>
      </c>
    </row>
    <row r="9" spans="1:19" ht="13.2" hidden="1" x14ac:dyDescent="0.25">
      <c r="A9" s="35"/>
      <c r="B9" s="1"/>
      <c r="C9" s="85" t="s">
        <v>14</v>
      </c>
      <c r="D9" s="86"/>
      <c r="E9" s="86"/>
      <c r="F9" s="86"/>
      <c r="G9" s="87"/>
      <c r="H9" s="33">
        <v>1.56</v>
      </c>
      <c r="I9" s="88" t="s">
        <v>11</v>
      </c>
      <c r="J9" s="89"/>
      <c r="K9" s="35"/>
      <c r="R9" s="11" t="s">
        <v>27</v>
      </c>
      <c r="S9" s="12">
        <v>0.1</v>
      </c>
    </row>
    <row r="10" spans="1:19" ht="13.2" hidden="1" x14ac:dyDescent="0.25">
      <c r="A10" s="35"/>
      <c r="B10" s="1"/>
      <c r="C10" s="34" t="s">
        <v>15</v>
      </c>
      <c r="D10" s="35"/>
      <c r="E10" s="33"/>
      <c r="F10" s="33"/>
      <c r="G10" s="33"/>
      <c r="H10" s="33">
        <v>0.98</v>
      </c>
      <c r="I10" s="33" t="s">
        <v>11</v>
      </c>
      <c r="J10" s="4"/>
      <c r="K10" s="35"/>
      <c r="R10" s="11" t="s">
        <v>28</v>
      </c>
      <c r="S10">
        <v>7.9000000000000001E-2</v>
      </c>
    </row>
    <row r="11" spans="1:19" ht="13.2" hidden="1" x14ac:dyDescent="0.25">
      <c r="A11" s="35"/>
      <c r="B11" s="1"/>
      <c r="C11" s="34" t="s">
        <v>12</v>
      </c>
      <c r="D11" s="35"/>
      <c r="E11" s="33"/>
      <c r="F11" s="33"/>
      <c r="G11" s="33"/>
      <c r="H11" s="33">
        <v>0.62</v>
      </c>
      <c r="I11" s="33" t="s">
        <v>11</v>
      </c>
      <c r="J11" s="4"/>
      <c r="K11" s="35"/>
      <c r="R11" s="7"/>
    </row>
    <row r="12" spans="1:19" ht="13.2" hidden="1" x14ac:dyDescent="0.25">
      <c r="A12" s="35"/>
      <c r="B12" s="1"/>
      <c r="C12" s="33"/>
      <c r="D12" s="33"/>
      <c r="E12" s="33"/>
      <c r="F12" s="33"/>
      <c r="G12" s="33"/>
      <c r="H12" s="33"/>
      <c r="I12" s="33"/>
      <c r="J12" s="33"/>
      <c r="K12" s="33"/>
      <c r="R12" s="7"/>
    </row>
    <row r="13" spans="1:19" ht="12.75" customHeight="1" x14ac:dyDescent="0.25">
      <c r="A13" s="88" t="s">
        <v>2</v>
      </c>
      <c r="B13" s="90"/>
      <c r="C13" s="89"/>
      <c r="D13" s="91" t="s">
        <v>7</v>
      </c>
      <c r="E13" s="92"/>
      <c r="F13" s="93" t="s">
        <v>18</v>
      </c>
      <c r="G13" s="81" t="s">
        <v>1</v>
      </c>
      <c r="H13" s="95" t="s">
        <v>8</v>
      </c>
      <c r="I13" s="96"/>
      <c r="J13" s="81" t="s">
        <v>10</v>
      </c>
      <c r="K13" s="81" t="s">
        <v>5</v>
      </c>
      <c r="R13" s="7"/>
    </row>
    <row r="14" spans="1:19" ht="25.5" customHeight="1" x14ac:dyDescent="0.25">
      <c r="A14" s="10" t="s">
        <v>3</v>
      </c>
      <c r="B14" s="10" t="s">
        <v>4</v>
      </c>
      <c r="C14" s="36" t="s">
        <v>17</v>
      </c>
      <c r="D14" s="10" t="s">
        <v>5</v>
      </c>
      <c r="E14" s="36" t="s">
        <v>6</v>
      </c>
      <c r="F14" s="94"/>
      <c r="G14" s="82"/>
      <c r="H14" s="10" t="s">
        <v>9</v>
      </c>
      <c r="I14" s="37" t="s">
        <v>6</v>
      </c>
      <c r="J14" s="82"/>
      <c r="K14" s="82"/>
      <c r="R14" s="7"/>
    </row>
    <row r="15" spans="1:19" ht="13.2" x14ac:dyDescent="0.25">
      <c r="A15" s="42" t="s">
        <v>48</v>
      </c>
      <c r="B15" s="42" t="s">
        <v>65</v>
      </c>
      <c r="C15" s="1">
        <f>430+10</f>
        <v>440</v>
      </c>
      <c r="D15" s="1">
        <v>0.64</v>
      </c>
      <c r="E15" s="43">
        <f>D15</f>
        <v>0.64</v>
      </c>
      <c r="F15" s="41">
        <f t="shared" ref="F15:F40" si="0">IF(E15="","",C15*E15)</f>
        <v>281.60000000000002</v>
      </c>
      <c r="G15" s="1">
        <v>4</v>
      </c>
      <c r="H15" s="4">
        <f t="shared" ref="H15:H44" si="1">IF(G15="","",F15*(2*(VLOOKUP(G15,$R$1:$S$10,2,FALSE)))/1000)</f>
        <v>0.17459200000000002</v>
      </c>
      <c r="I15" s="1">
        <f>ROUND((I16+H15),2)</f>
        <v>2.19</v>
      </c>
      <c r="J15" s="4">
        <f>IF(G15="","",I15/$B$8*100)</f>
        <v>0.45624999999999999</v>
      </c>
      <c r="K15" s="4" t="str">
        <f>IF(A15="","",A15)</f>
        <v>C1-1</v>
      </c>
      <c r="R15" s="7"/>
    </row>
    <row r="16" spans="1:19" ht="13.2" x14ac:dyDescent="0.25">
      <c r="A16" s="4" t="str">
        <f>B15</f>
        <v>PB-12</v>
      </c>
      <c r="B16" s="1" t="s">
        <v>49</v>
      </c>
      <c r="C16" s="1">
        <f>45+10</f>
        <v>55</v>
      </c>
      <c r="D16" s="4">
        <v>0</v>
      </c>
      <c r="E16" s="43">
        <f>E15+D16</f>
        <v>0.64</v>
      </c>
      <c r="F16" s="41">
        <f t="shared" si="0"/>
        <v>35.200000000000003</v>
      </c>
      <c r="G16" s="41">
        <v>4</v>
      </c>
      <c r="H16" s="4">
        <f t="shared" si="1"/>
        <v>2.1824000000000003E-2</v>
      </c>
      <c r="I16" s="1">
        <f>ROUND((I17+H16),2)</f>
        <v>2.02</v>
      </c>
      <c r="J16" s="4">
        <f t="shared" ref="J16:J44" si="2">IF(G16="","",I16/$B$8*100)</f>
        <v>0.42083333333333328</v>
      </c>
      <c r="K16" s="4" t="str">
        <f>A16</f>
        <v>PB-12</v>
      </c>
    </row>
    <row r="17" spans="1:11" ht="13.2" x14ac:dyDescent="0.25">
      <c r="A17" s="4" t="s">
        <v>49</v>
      </c>
      <c r="B17" s="1" t="s">
        <v>64</v>
      </c>
      <c r="C17" s="1">
        <f>260+10</f>
        <v>270</v>
      </c>
      <c r="D17" s="4">
        <v>0.64</v>
      </c>
      <c r="E17" s="43">
        <f>D17+E16</f>
        <v>1.28</v>
      </c>
      <c r="F17" s="41">
        <f t="shared" si="0"/>
        <v>345.6</v>
      </c>
      <c r="G17" s="41">
        <v>4</v>
      </c>
      <c r="H17" s="4">
        <f t="shared" si="1"/>
        <v>0.21427200000000002</v>
      </c>
      <c r="I17" s="4">
        <f>ROUND((I18+H17),2)</f>
        <v>2</v>
      </c>
      <c r="J17" s="4">
        <f t="shared" si="2"/>
        <v>0.41666666666666669</v>
      </c>
      <c r="K17" s="4" t="str">
        <f>A17</f>
        <v>C1-2</v>
      </c>
    </row>
    <row r="18" spans="1:11" ht="13.2" x14ac:dyDescent="0.25">
      <c r="A18" s="4" t="s">
        <v>64</v>
      </c>
      <c r="B18" s="1" t="s">
        <v>51</v>
      </c>
      <c r="C18" s="1">
        <f>114+10</f>
        <v>124</v>
      </c>
      <c r="D18" s="4">
        <v>0</v>
      </c>
      <c r="E18" s="43">
        <f>E17+D18</f>
        <v>1.28</v>
      </c>
      <c r="F18" s="41">
        <f t="shared" si="0"/>
        <v>158.72</v>
      </c>
      <c r="G18" s="41">
        <v>4</v>
      </c>
      <c r="H18" s="4">
        <f t="shared" si="1"/>
        <v>9.8406400000000005E-2</v>
      </c>
      <c r="I18" s="1">
        <f>ROUND((I19+H18),2)</f>
        <v>1.79</v>
      </c>
      <c r="J18" s="4">
        <f t="shared" si="2"/>
        <v>0.37291666666666667</v>
      </c>
      <c r="K18" s="4" t="str">
        <f>A18</f>
        <v>PB-13</v>
      </c>
    </row>
    <row r="19" spans="1:11" ht="13.2" x14ac:dyDescent="0.25">
      <c r="A19" s="4" t="str">
        <f>B18</f>
        <v>C1-3</v>
      </c>
      <c r="B19" s="1" t="s">
        <v>52</v>
      </c>
      <c r="C19" s="1">
        <f>533+10</f>
        <v>543</v>
      </c>
      <c r="D19" s="1">
        <v>3.73</v>
      </c>
      <c r="E19" s="43">
        <f t="shared" ref="E19" si="3">E18+D19</f>
        <v>5.01</v>
      </c>
      <c r="F19" s="41">
        <f t="shared" si="0"/>
        <v>2720.43</v>
      </c>
      <c r="G19" s="41">
        <v>4</v>
      </c>
      <c r="H19" s="4">
        <f t="shared" si="1"/>
        <v>1.6866665999999997</v>
      </c>
      <c r="I19" s="1">
        <f>ROUND((H19),2)</f>
        <v>1.69</v>
      </c>
      <c r="J19" s="4">
        <f t="shared" si="2"/>
        <v>0.3520833333333333</v>
      </c>
      <c r="K19" s="4" t="str">
        <f>A19</f>
        <v>C1-3</v>
      </c>
    </row>
    <row r="20" spans="1:11" ht="12.9" customHeight="1" x14ac:dyDescent="0.25">
      <c r="A20" s="4"/>
      <c r="B20" s="1"/>
      <c r="C20" s="1"/>
      <c r="D20" s="1"/>
      <c r="E20" s="3"/>
      <c r="F20" s="41"/>
      <c r="G20" s="4"/>
      <c r="H20" s="3"/>
      <c r="I20" s="1"/>
      <c r="J20" s="4"/>
      <c r="K20" s="4"/>
    </row>
    <row r="21" spans="1:11" ht="13.2" x14ac:dyDescent="0.25">
      <c r="A21" s="4" t="s">
        <v>74</v>
      </c>
      <c r="B21" s="1" t="str">
        <f>A22</f>
        <v>PB-E</v>
      </c>
      <c r="C21" s="1">
        <f>18+10</f>
        <v>28</v>
      </c>
      <c r="D21" s="4">
        <v>0.19</v>
      </c>
      <c r="E21" s="43">
        <f>D21</f>
        <v>0.19</v>
      </c>
      <c r="F21" s="41">
        <f t="shared" si="0"/>
        <v>5.32</v>
      </c>
      <c r="G21" s="41">
        <v>16</v>
      </c>
      <c r="H21" s="4">
        <f t="shared" si="1"/>
        <v>5.3093600000000005E-2</v>
      </c>
      <c r="I21" s="4">
        <f>H21</f>
        <v>5.3093600000000005E-2</v>
      </c>
      <c r="J21" s="4">
        <f t="shared" si="2"/>
        <v>1.1061166666666667E-2</v>
      </c>
      <c r="K21" s="4" t="str">
        <f t="shared" ref="K21:K36" si="4">A21</f>
        <v>UP-C</v>
      </c>
    </row>
    <row r="22" spans="1:11" ht="13.2" x14ac:dyDescent="0.25">
      <c r="A22" s="4" t="s">
        <v>73</v>
      </c>
      <c r="B22" s="1" t="s">
        <v>71</v>
      </c>
      <c r="C22" s="1">
        <f>80+10</f>
        <v>90</v>
      </c>
      <c r="D22" s="4">
        <v>0</v>
      </c>
      <c r="E22" s="43">
        <f>E21+D22</f>
        <v>0.19</v>
      </c>
      <c r="F22" s="41">
        <f t="shared" si="0"/>
        <v>17.100000000000001</v>
      </c>
      <c r="G22" s="41">
        <v>4</v>
      </c>
      <c r="H22" s="4">
        <f t="shared" si="1"/>
        <v>1.0602E-2</v>
      </c>
      <c r="I22" s="4">
        <f>ROUND((I21+H22),2)</f>
        <v>0.06</v>
      </c>
      <c r="J22" s="4">
        <f t="shared" si="2"/>
        <v>1.2500000000000001E-2</v>
      </c>
      <c r="K22" s="4" t="str">
        <f t="shared" si="4"/>
        <v>PB-E</v>
      </c>
    </row>
    <row r="23" spans="1:11" ht="13.2" x14ac:dyDescent="0.25">
      <c r="A23" s="4" t="str">
        <f>B22</f>
        <v>PB-D</v>
      </c>
      <c r="B23" s="1" t="s">
        <v>72</v>
      </c>
      <c r="C23" s="1">
        <f>18+10</f>
        <v>28</v>
      </c>
      <c r="D23" s="4">
        <v>0.19</v>
      </c>
      <c r="E23" s="43">
        <f>E22+D23</f>
        <v>0.38</v>
      </c>
      <c r="F23" s="41">
        <f t="shared" si="0"/>
        <v>10.64</v>
      </c>
      <c r="G23" s="41">
        <v>16</v>
      </c>
      <c r="H23" s="4">
        <f t="shared" si="1"/>
        <v>0.10618720000000001</v>
      </c>
      <c r="I23" s="4">
        <f>ROUND((I22+H23),2)</f>
        <v>0.17</v>
      </c>
      <c r="J23" s="4">
        <f t="shared" si="2"/>
        <v>3.5416666666666666E-2</v>
      </c>
      <c r="K23" s="4" t="str">
        <f t="shared" si="4"/>
        <v>PB-D</v>
      </c>
    </row>
    <row r="24" spans="1:11" ht="13.2" x14ac:dyDescent="0.25">
      <c r="A24" s="4"/>
      <c r="B24" s="1"/>
      <c r="C24" s="1"/>
      <c r="D24" s="4"/>
      <c r="E24" s="43"/>
      <c r="F24" s="41"/>
      <c r="G24" s="41"/>
      <c r="H24" s="4"/>
      <c r="I24" s="1"/>
      <c r="J24" s="4"/>
      <c r="K24" s="4"/>
    </row>
    <row r="25" spans="1:11" ht="13.2" x14ac:dyDescent="0.25">
      <c r="A25" s="4" t="s">
        <v>67</v>
      </c>
      <c r="B25" s="1" t="s">
        <v>71</v>
      </c>
      <c r="C25" s="1">
        <f>3+10</f>
        <v>13</v>
      </c>
      <c r="D25" s="4">
        <v>0</v>
      </c>
      <c r="E25" s="43">
        <f>D25</f>
        <v>0</v>
      </c>
      <c r="F25" s="41">
        <f t="shared" si="0"/>
        <v>0</v>
      </c>
      <c r="G25" s="41">
        <v>4</v>
      </c>
      <c r="H25" s="4">
        <f t="shared" si="1"/>
        <v>0</v>
      </c>
      <c r="I25" s="4">
        <f>H25</f>
        <v>0</v>
      </c>
      <c r="J25" s="4">
        <f t="shared" si="2"/>
        <v>0</v>
      </c>
      <c r="K25" s="4" t="str">
        <f>A25</f>
        <v>PB-B</v>
      </c>
    </row>
    <row r="26" spans="1:11" ht="13.2" x14ac:dyDescent="0.25">
      <c r="A26" s="4"/>
      <c r="B26" s="1"/>
      <c r="C26" s="1"/>
      <c r="D26" s="4"/>
      <c r="E26" s="43"/>
      <c r="F26" s="41"/>
      <c r="G26" s="4"/>
      <c r="H26" s="3"/>
      <c r="I26" s="1"/>
      <c r="J26" s="4"/>
      <c r="K26" s="4"/>
    </row>
    <row r="27" spans="1:11" ht="13.2" x14ac:dyDescent="0.25">
      <c r="A27" s="4" t="s">
        <v>70</v>
      </c>
      <c r="B27" s="1" t="s">
        <v>69</v>
      </c>
      <c r="C27" s="1">
        <f>18+2+10</f>
        <v>30</v>
      </c>
      <c r="D27" s="4">
        <v>0.19</v>
      </c>
      <c r="E27" s="43">
        <f>D27</f>
        <v>0.19</v>
      </c>
      <c r="F27" s="41">
        <f t="shared" si="0"/>
        <v>5.7</v>
      </c>
      <c r="G27" s="41">
        <v>16</v>
      </c>
      <c r="H27" s="4">
        <f t="shared" si="1"/>
        <v>5.6886000000000006E-2</v>
      </c>
      <c r="I27" s="4">
        <f>H27</f>
        <v>5.6886000000000006E-2</v>
      </c>
      <c r="J27" s="4">
        <f t="shared" si="2"/>
        <v>1.1851250000000001E-2</v>
      </c>
      <c r="K27" s="4" t="str">
        <f>A27</f>
        <v>UP-D</v>
      </c>
    </row>
    <row r="28" spans="1:11" ht="13.2" x14ac:dyDescent="0.25">
      <c r="A28" s="4" t="s">
        <v>69</v>
      </c>
      <c r="B28" s="1" t="s">
        <v>67</v>
      </c>
      <c r="C28" s="1">
        <f>80+10</f>
        <v>90</v>
      </c>
      <c r="D28" s="4">
        <v>0</v>
      </c>
      <c r="E28" s="43">
        <f>D28+E27</f>
        <v>0.19</v>
      </c>
      <c r="F28" s="41">
        <f t="shared" si="0"/>
        <v>17.100000000000001</v>
      </c>
      <c r="G28" s="41">
        <v>4</v>
      </c>
      <c r="H28" s="4">
        <f t="shared" si="1"/>
        <v>1.0602E-2</v>
      </c>
      <c r="I28" s="4">
        <f>ROUND((I27+H28),2)</f>
        <v>7.0000000000000007E-2</v>
      </c>
      <c r="J28" s="4">
        <f t="shared" si="2"/>
        <v>1.4583333333333335E-2</v>
      </c>
      <c r="K28" s="4" t="str">
        <f>A28</f>
        <v>PB-C</v>
      </c>
    </row>
    <row r="29" spans="1:11" ht="13.2" x14ac:dyDescent="0.25">
      <c r="A29" s="4"/>
      <c r="B29" s="1"/>
      <c r="C29" s="1"/>
      <c r="D29" s="4"/>
      <c r="E29" s="43"/>
      <c r="F29" s="41"/>
      <c r="G29" s="41"/>
      <c r="H29" s="4"/>
      <c r="I29" s="4"/>
      <c r="J29" s="4"/>
      <c r="K29" s="4"/>
    </row>
    <row r="30" spans="1:11" ht="13.2" x14ac:dyDescent="0.25">
      <c r="A30" s="4" t="s">
        <v>68</v>
      </c>
      <c r="B30" s="1" t="s">
        <v>67</v>
      </c>
      <c r="C30" s="1">
        <v>28</v>
      </c>
      <c r="D30" s="4">
        <v>0.19</v>
      </c>
      <c r="E30" s="43">
        <f>D30</f>
        <v>0.19</v>
      </c>
      <c r="F30" s="41">
        <f t="shared" ref="F30:F31" si="5">IF(E30="","",C30*E30)</f>
        <v>5.32</v>
      </c>
      <c r="G30" s="41">
        <v>16</v>
      </c>
      <c r="H30" s="4">
        <f t="shared" ref="H30:H31" si="6">IF(G30="","",F30*(2*(VLOOKUP(G30,$R$1:$S$10,2,FALSE)))/1000)</f>
        <v>5.3093600000000005E-2</v>
      </c>
      <c r="I30" s="4">
        <f>H30</f>
        <v>5.3093600000000005E-2</v>
      </c>
      <c r="J30" s="4">
        <f t="shared" si="2"/>
        <v>1.1061166666666667E-2</v>
      </c>
      <c r="K30" s="4" t="str">
        <f>A30</f>
        <v>UP-A</v>
      </c>
    </row>
    <row r="31" spans="1:11" ht="13.2" x14ac:dyDescent="0.25">
      <c r="A31" s="4" t="s">
        <v>67</v>
      </c>
      <c r="B31" s="1" t="s">
        <v>66</v>
      </c>
      <c r="C31" s="1">
        <f>12+10</f>
        <v>22</v>
      </c>
      <c r="D31" s="4">
        <v>0</v>
      </c>
      <c r="E31" s="43">
        <f>D31+E30</f>
        <v>0.19</v>
      </c>
      <c r="F31" s="41">
        <f t="shared" si="5"/>
        <v>4.18</v>
      </c>
      <c r="G31" s="41">
        <v>4</v>
      </c>
      <c r="H31" s="4">
        <f t="shared" si="6"/>
        <v>2.5915999999999999E-3</v>
      </c>
      <c r="I31" s="4">
        <f>ROUND((I30+H31),2)</f>
        <v>0.06</v>
      </c>
      <c r="J31" s="4">
        <f t="shared" si="2"/>
        <v>1.2500000000000001E-2</v>
      </c>
      <c r="K31" s="4" t="str">
        <f>A31</f>
        <v>PB-B</v>
      </c>
    </row>
    <row r="32" spans="1:11" ht="13.2" x14ac:dyDescent="0.25">
      <c r="A32" s="44"/>
      <c r="K32" s="45"/>
    </row>
    <row r="33" spans="1:11" ht="13.2" x14ac:dyDescent="0.25">
      <c r="A33" s="4" t="s">
        <v>75</v>
      </c>
      <c r="B33" s="4" t="s">
        <v>66</v>
      </c>
      <c r="C33" s="1">
        <v>30</v>
      </c>
      <c r="D33" s="4">
        <v>0</v>
      </c>
      <c r="E33" s="43">
        <f>D33</f>
        <v>0</v>
      </c>
      <c r="F33" s="41">
        <f t="shared" si="0"/>
        <v>0</v>
      </c>
      <c r="G33" s="41">
        <v>16</v>
      </c>
      <c r="H33" s="4">
        <f t="shared" si="1"/>
        <v>0</v>
      </c>
      <c r="I33" s="1">
        <f>ROUND((I34+H33),2)</f>
        <v>0.68</v>
      </c>
      <c r="J33" s="4">
        <f t="shared" si="2"/>
        <v>0.14166666666666666</v>
      </c>
      <c r="K33" s="4" t="str">
        <f>A33</f>
        <v>Disconnect</v>
      </c>
    </row>
    <row r="34" spans="1:11" ht="13.2" x14ac:dyDescent="0.25">
      <c r="A34" s="4" t="s">
        <v>66</v>
      </c>
      <c r="B34" s="1" t="s">
        <v>62</v>
      </c>
      <c r="C34" s="1">
        <f>13+10</f>
        <v>23</v>
      </c>
      <c r="D34" s="4">
        <v>0</v>
      </c>
      <c r="E34" s="43">
        <f>D34+E33</f>
        <v>0</v>
      </c>
      <c r="F34" s="41">
        <f t="shared" si="0"/>
        <v>0</v>
      </c>
      <c r="G34" s="41">
        <v>4</v>
      </c>
      <c r="H34" s="4">
        <f t="shared" si="1"/>
        <v>0</v>
      </c>
      <c r="I34" s="1">
        <f t="shared" ref="I34:I36" si="7">ROUND((I35+H34),2)</f>
        <v>0.68</v>
      </c>
      <c r="J34" s="4">
        <f t="shared" si="2"/>
        <v>0.14166666666666666</v>
      </c>
      <c r="K34" s="4" t="str">
        <f t="shared" si="4"/>
        <v>PB-A</v>
      </c>
    </row>
    <row r="35" spans="1:11" ht="13.2" x14ac:dyDescent="0.25">
      <c r="A35" s="4" t="s">
        <v>62</v>
      </c>
      <c r="B35" s="1" t="s">
        <v>50</v>
      </c>
      <c r="C35" s="1">
        <f>60+10</f>
        <v>70</v>
      </c>
      <c r="D35" s="4">
        <v>0</v>
      </c>
      <c r="E35" s="43">
        <f>D35+E34</f>
        <v>0</v>
      </c>
      <c r="F35" s="41">
        <f t="shared" si="0"/>
        <v>0</v>
      </c>
      <c r="G35" s="41">
        <v>4</v>
      </c>
      <c r="H35" s="4">
        <f t="shared" si="1"/>
        <v>0</v>
      </c>
      <c r="I35" s="1">
        <f t="shared" si="7"/>
        <v>0.68</v>
      </c>
      <c r="J35" s="4">
        <f t="shared" si="2"/>
        <v>0.14166666666666666</v>
      </c>
      <c r="K35" s="4" t="str">
        <f t="shared" si="4"/>
        <v>PB-9</v>
      </c>
    </row>
    <row r="36" spans="1:11" ht="13.2" x14ac:dyDescent="0.25">
      <c r="A36" s="4" t="s">
        <v>50</v>
      </c>
      <c r="B36" s="1" t="s">
        <v>52</v>
      </c>
      <c r="C36" s="1">
        <f>283+10</f>
        <v>293</v>
      </c>
      <c r="D36" s="4">
        <v>3.73</v>
      </c>
      <c r="E36" s="43">
        <f>D36+E35</f>
        <v>3.73</v>
      </c>
      <c r="F36" s="41">
        <f t="shared" si="0"/>
        <v>1092.8900000000001</v>
      </c>
      <c r="G36" s="41">
        <v>4</v>
      </c>
      <c r="H36" s="4">
        <f t="shared" si="1"/>
        <v>0.67759180000000008</v>
      </c>
      <c r="I36" s="1">
        <f t="shared" si="7"/>
        <v>0.68</v>
      </c>
      <c r="J36" s="4">
        <f t="shared" si="2"/>
        <v>0.14166666666666666</v>
      </c>
      <c r="K36" s="4" t="str">
        <f t="shared" si="4"/>
        <v>PB-8</v>
      </c>
    </row>
    <row r="37" spans="1:11" ht="12.9" customHeight="1" x14ac:dyDescent="0.25">
      <c r="A37" s="4"/>
      <c r="B37" s="1"/>
      <c r="C37" s="1"/>
      <c r="D37" s="4"/>
      <c r="E37" s="43"/>
      <c r="F37" s="41"/>
      <c r="G37" s="41"/>
      <c r="H37" s="3"/>
      <c r="I37" s="1"/>
      <c r="J37" s="4"/>
      <c r="K37" s="4"/>
    </row>
    <row r="38" spans="1:11" ht="13.2" x14ac:dyDescent="0.25">
      <c r="A38" s="4" t="s">
        <v>52</v>
      </c>
      <c r="B38" s="1" t="s">
        <v>53</v>
      </c>
      <c r="C38" s="1">
        <f>59+10</f>
        <v>69</v>
      </c>
      <c r="D38" s="4">
        <v>3.73</v>
      </c>
      <c r="E38" s="43">
        <f>D38+E36+E31+E28+E25+E23+E19</f>
        <v>13.23</v>
      </c>
      <c r="F38" s="41">
        <f t="shared" si="0"/>
        <v>912.87</v>
      </c>
      <c r="G38" s="41">
        <v>4</v>
      </c>
      <c r="H38" s="4">
        <f t="shared" si="1"/>
        <v>0.56597940000000002</v>
      </c>
      <c r="I38" s="1">
        <f t="shared" ref="I38:I43" si="8">ROUND((I39+H38),2)</f>
        <v>5.59</v>
      </c>
      <c r="J38" s="4">
        <f t="shared" si="2"/>
        <v>1.1645833333333333</v>
      </c>
      <c r="K38" s="4" t="str">
        <f t="shared" ref="K38:K44" si="9">A38</f>
        <v>C1-4</v>
      </c>
    </row>
    <row r="39" spans="1:11" ht="13.2" x14ac:dyDescent="0.25">
      <c r="A39" s="4" t="str">
        <f t="shared" ref="A39:A44" si="10">B38</f>
        <v>PB-6</v>
      </c>
      <c r="B39" s="1" t="s">
        <v>63</v>
      </c>
      <c r="C39" s="1">
        <f>110+10</f>
        <v>120</v>
      </c>
      <c r="D39" s="4">
        <v>0</v>
      </c>
      <c r="E39" s="43">
        <f t="shared" ref="E39:E44" si="11">D39+E38</f>
        <v>13.23</v>
      </c>
      <c r="F39" s="41">
        <f t="shared" si="0"/>
        <v>1587.6000000000001</v>
      </c>
      <c r="G39" s="41">
        <v>4</v>
      </c>
      <c r="H39" s="4">
        <f t="shared" si="1"/>
        <v>0.98431200000000008</v>
      </c>
      <c r="I39" s="1">
        <f t="shared" si="8"/>
        <v>5.0199999999999996</v>
      </c>
      <c r="J39" s="4">
        <f t="shared" si="2"/>
        <v>1.0458333333333332</v>
      </c>
      <c r="K39" s="4" t="str">
        <f t="shared" si="9"/>
        <v>PB-6</v>
      </c>
    </row>
    <row r="40" spans="1:11" ht="13.2" x14ac:dyDescent="0.25">
      <c r="A40" s="4" t="s">
        <v>63</v>
      </c>
      <c r="B40" s="1" t="s">
        <v>35</v>
      </c>
      <c r="C40" s="1">
        <f>166.7+10</f>
        <v>176.7</v>
      </c>
      <c r="D40" s="4">
        <v>0</v>
      </c>
      <c r="E40" s="43">
        <f t="shared" si="11"/>
        <v>13.23</v>
      </c>
      <c r="F40" s="41">
        <f t="shared" si="0"/>
        <v>2337.741</v>
      </c>
      <c r="G40" s="41">
        <v>4</v>
      </c>
      <c r="H40" s="4">
        <f t="shared" si="1"/>
        <v>1.44939942</v>
      </c>
      <c r="I40" s="1">
        <f t="shared" si="8"/>
        <v>4.04</v>
      </c>
      <c r="J40" s="4">
        <f t="shared" si="2"/>
        <v>0.84166666666666656</v>
      </c>
      <c r="K40" s="4" t="str">
        <f t="shared" si="9"/>
        <v>PB-7</v>
      </c>
    </row>
    <row r="41" spans="1:11" ht="13.2" x14ac:dyDescent="0.25">
      <c r="A41" s="4" t="str">
        <f t="shared" si="10"/>
        <v>PB-2</v>
      </c>
      <c r="B41" s="1" t="s">
        <v>55</v>
      </c>
      <c r="C41" s="1">
        <f>91+10</f>
        <v>101</v>
      </c>
      <c r="D41" s="4">
        <v>0</v>
      </c>
      <c r="E41" s="43">
        <f t="shared" si="11"/>
        <v>13.23</v>
      </c>
      <c r="F41" s="41">
        <f>IF(E41="","",C41*E41)</f>
        <v>1336.23</v>
      </c>
      <c r="G41" s="41">
        <v>4</v>
      </c>
      <c r="H41" s="4">
        <f t="shared" si="1"/>
        <v>0.82846259999999994</v>
      </c>
      <c r="I41" s="1">
        <f t="shared" si="8"/>
        <v>2.59</v>
      </c>
      <c r="J41" s="4">
        <f t="shared" si="2"/>
        <v>0.5395833333333333</v>
      </c>
      <c r="K41" s="4" t="str">
        <f t="shared" si="9"/>
        <v>PB-2</v>
      </c>
    </row>
    <row r="42" spans="1:11" ht="13.2" x14ac:dyDescent="0.25">
      <c r="A42" s="4" t="str">
        <f t="shared" si="10"/>
        <v>PB-3</v>
      </c>
      <c r="B42" s="1" t="s">
        <v>61</v>
      </c>
      <c r="C42" s="1">
        <f>102+10</f>
        <v>112</v>
      </c>
      <c r="D42" s="4">
        <v>0</v>
      </c>
      <c r="E42" s="43">
        <f t="shared" si="11"/>
        <v>13.23</v>
      </c>
      <c r="F42" s="41">
        <f>IF(E42="","",C42*E42)</f>
        <v>1481.76</v>
      </c>
      <c r="G42" s="41">
        <v>4</v>
      </c>
      <c r="H42" s="4">
        <f t="shared" si="1"/>
        <v>0.91869119999999993</v>
      </c>
      <c r="I42" s="1">
        <f t="shared" si="8"/>
        <v>1.76</v>
      </c>
      <c r="J42" s="4">
        <f t="shared" si="2"/>
        <v>0.36666666666666664</v>
      </c>
      <c r="K42" s="4" t="str">
        <f t="shared" si="9"/>
        <v>PB-3</v>
      </c>
    </row>
    <row r="43" spans="1:11" ht="13.2" x14ac:dyDescent="0.25">
      <c r="A43" s="4" t="str">
        <f t="shared" si="10"/>
        <v>PB-4</v>
      </c>
      <c r="B43" s="1" t="s">
        <v>54</v>
      </c>
      <c r="C43" s="1">
        <f>72+10</f>
        <v>82</v>
      </c>
      <c r="D43" s="4">
        <v>0</v>
      </c>
      <c r="E43" s="43">
        <f t="shared" si="11"/>
        <v>13.23</v>
      </c>
      <c r="F43" s="41">
        <f>IF(E43="","",C43*E43)</f>
        <v>1084.8600000000001</v>
      </c>
      <c r="G43" s="41">
        <v>4</v>
      </c>
      <c r="H43" s="4">
        <f t="shared" si="1"/>
        <v>0.67261320000000013</v>
      </c>
      <c r="I43" s="1">
        <f t="shared" si="8"/>
        <v>0.84</v>
      </c>
      <c r="J43" s="4">
        <f t="shared" si="2"/>
        <v>0.17500000000000002</v>
      </c>
      <c r="K43" s="4" t="str">
        <f t="shared" si="9"/>
        <v>PB-4</v>
      </c>
    </row>
    <row r="44" spans="1:11" ht="13.2" x14ac:dyDescent="0.25">
      <c r="A44" s="4" t="str">
        <f t="shared" si="10"/>
        <v>PB-5</v>
      </c>
      <c r="B44" s="1" t="s">
        <v>38</v>
      </c>
      <c r="C44" s="1">
        <f>10+10</f>
        <v>20</v>
      </c>
      <c r="D44" s="4">
        <v>0</v>
      </c>
      <c r="E44" s="43">
        <f t="shared" si="11"/>
        <v>13.23</v>
      </c>
      <c r="F44" s="41">
        <f>IF(E44="","",C44*E44)</f>
        <v>264.60000000000002</v>
      </c>
      <c r="G44" s="41">
        <v>4</v>
      </c>
      <c r="H44" s="4">
        <f t="shared" si="1"/>
        <v>0.16405200000000003</v>
      </c>
      <c r="I44" s="4">
        <f>H44</f>
        <v>0.16405200000000003</v>
      </c>
      <c r="J44" s="4">
        <f t="shared" si="2"/>
        <v>3.4177500000000006E-2</v>
      </c>
      <c r="K44" s="4" t="str">
        <f t="shared" si="9"/>
        <v>PB-5</v>
      </c>
    </row>
    <row r="45" spans="1:11" ht="12.75" customHeight="1" x14ac:dyDescent="0.25"/>
    <row r="46" spans="1:11" ht="12.75" customHeight="1" x14ac:dyDescent="0.25">
      <c r="G46" s="12"/>
    </row>
    <row r="47" spans="1:11" ht="12.75" customHeight="1" x14ac:dyDescent="0.25"/>
    <row r="48" spans="1:11" ht="12.75" customHeight="1" x14ac:dyDescent="0.25"/>
    <row r="49" spans="1:6" ht="12.75" hidden="1" customHeight="1" x14ac:dyDescent="0.25">
      <c r="A49">
        <v>120</v>
      </c>
      <c r="C49" s="5"/>
    </row>
    <row r="50" spans="1:6" ht="12.75" hidden="1" customHeight="1" x14ac:dyDescent="0.25">
      <c r="A50">
        <v>240</v>
      </c>
      <c r="C50" s="5"/>
      <c r="D50" s="5"/>
      <c r="F50" s="7"/>
    </row>
    <row r="51" spans="1:6" ht="12.75" hidden="1" customHeight="1" x14ac:dyDescent="0.25">
      <c r="A51">
        <v>480</v>
      </c>
      <c r="C51" s="5"/>
      <c r="D51" s="7"/>
      <c r="F51" s="7"/>
    </row>
    <row r="52" spans="1:6" ht="12.75" customHeight="1" x14ac:dyDescent="0.25"/>
    <row r="53" spans="1:6" ht="12.75" customHeight="1" x14ac:dyDescent="0.25"/>
  </sheetData>
  <mergeCells count="14">
    <mergeCell ref="K13:K14"/>
    <mergeCell ref="A13:C13"/>
    <mergeCell ref="D13:E13"/>
    <mergeCell ref="F13:F14"/>
    <mergeCell ref="G13:G14"/>
    <mergeCell ref="H13:I13"/>
    <mergeCell ref="J13:J14"/>
    <mergeCell ref="C9:G9"/>
    <mergeCell ref="I9:J9"/>
    <mergeCell ref="A1:K1"/>
    <mergeCell ref="A3:B3"/>
    <mergeCell ref="A4:B4"/>
    <mergeCell ref="C8:G8"/>
    <mergeCell ref="I8:J8"/>
  </mergeCells>
  <dataValidations count="2">
    <dataValidation type="list" allowBlank="1" showInputMessage="1" showErrorMessage="1" sqref="B8" xr:uid="{AFEB922D-DE6C-485F-9F4D-77AF28100E53}">
      <formula1>$A$49:$A$51</formula1>
    </dataValidation>
    <dataValidation type="list" allowBlank="1" showInputMessage="1" showErrorMessage="1" sqref="D5:D6 G15:G47" xr:uid="{A3666C38-7843-4573-ABA9-F5BF4B1E040A}">
      <formula1>$R$1:$R$10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FBBD9-F17C-4A94-86E8-A253455CF51D}">
  <sheetPr>
    <pageSetUpPr fitToPage="1"/>
  </sheetPr>
  <dimension ref="A1:S34"/>
  <sheetViews>
    <sheetView zoomScaleNormal="100" workbookViewId="0">
      <selection activeCell="D19" sqref="D19"/>
    </sheetView>
  </sheetViews>
  <sheetFormatPr defaultColWidth="0" defaultRowHeight="12.75" customHeight="1" zeroHeight="1" x14ac:dyDescent="0.25"/>
  <cols>
    <col min="1" max="5" width="7.5546875" customWidth="1"/>
    <col min="6" max="6" width="9.109375" customWidth="1"/>
    <col min="7" max="7" width="7.5546875" customWidth="1"/>
    <col min="8" max="10" width="9.5546875" customWidth="1"/>
    <col min="11" max="11" width="8.5546875" customWidth="1"/>
    <col min="12" max="19" width="0" hidden="1" customWidth="1"/>
    <col min="20" max="16384" width="9.109375" hidden="1"/>
  </cols>
  <sheetData>
    <row r="1" spans="1:19" ht="15.6" x14ac:dyDescent="0.3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M1" s="6"/>
      <c r="R1" s="6">
        <v>14</v>
      </c>
      <c r="S1" s="12">
        <v>3.1</v>
      </c>
    </row>
    <row r="2" spans="1:19" ht="13.8" hidden="1" x14ac:dyDescent="0.25">
      <c r="A2" s="29" t="s">
        <v>24</v>
      </c>
      <c r="B2" s="29"/>
      <c r="C2" s="29"/>
      <c r="D2" s="29"/>
      <c r="E2" s="29"/>
      <c r="F2" s="29"/>
      <c r="G2" s="29" t="s">
        <v>29</v>
      </c>
      <c r="H2" s="29"/>
      <c r="I2" s="29"/>
      <c r="J2" s="29"/>
      <c r="K2" s="31">
        <v>2</v>
      </c>
      <c r="M2" s="6"/>
      <c r="R2" s="6">
        <v>12</v>
      </c>
      <c r="S2" s="12">
        <v>2</v>
      </c>
    </row>
    <row r="3" spans="1:19" ht="13.8" x14ac:dyDescent="0.25">
      <c r="A3" s="79" t="s">
        <v>23</v>
      </c>
      <c r="B3" s="80"/>
      <c r="C3" s="30"/>
      <c r="D3" s="29" t="s">
        <v>25</v>
      </c>
      <c r="E3" s="29" t="s">
        <v>34</v>
      </c>
      <c r="F3" s="29"/>
      <c r="G3" s="29"/>
      <c r="H3" s="29"/>
      <c r="I3" s="29"/>
      <c r="J3" s="29"/>
      <c r="K3" s="29"/>
      <c r="M3" s="6"/>
      <c r="R3" s="6">
        <v>10</v>
      </c>
      <c r="S3" s="12">
        <v>1.2</v>
      </c>
    </row>
    <row r="4" spans="1:19" ht="13.8" x14ac:dyDescent="0.25">
      <c r="A4" s="79" t="s">
        <v>19</v>
      </c>
      <c r="B4" s="80"/>
      <c r="C4" s="29">
        <f>B8</f>
        <v>480</v>
      </c>
      <c r="D4" s="29"/>
      <c r="E4" s="29"/>
      <c r="F4" s="29"/>
      <c r="G4" s="29"/>
      <c r="H4" s="29"/>
      <c r="I4" s="29"/>
      <c r="J4" s="29"/>
      <c r="K4" s="29"/>
      <c r="R4" s="6">
        <v>8</v>
      </c>
      <c r="S4" s="12">
        <v>0.78</v>
      </c>
    </row>
    <row r="5" spans="1:19" ht="13.8" hidden="1" x14ac:dyDescent="0.25">
      <c r="A5" s="29" t="s">
        <v>20</v>
      </c>
      <c r="B5" s="29"/>
      <c r="C5" s="29" t="s">
        <v>21</v>
      </c>
      <c r="D5" s="31"/>
      <c r="E5" s="29" t="s">
        <v>22</v>
      </c>
      <c r="F5" s="32" t="str">
        <f>IF(D5="","",VLOOKUP(D5,R1:S10,2,FALSE))</f>
        <v/>
      </c>
      <c r="G5" s="29"/>
      <c r="H5" s="29"/>
      <c r="I5" s="29"/>
      <c r="J5" s="29"/>
      <c r="K5" s="29"/>
      <c r="R5" s="6">
        <v>6</v>
      </c>
      <c r="S5" s="12">
        <v>0.49</v>
      </c>
    </row>
    <row r="6" spans="1:19" ht="13.8" hidden="1" x14ac:dyDescent="0.25">
      <c r="A6" s="29"/>
      <c r="B6" s="29"/>
      <c r="C6" s="29" t="s">
        <v>21</v>
      </c>
      <c r="D6" s="31"/>
      <c r="E6" s="29" t="s">
        <v>22</v>
      </c>
      <c r="F6" s="31"/>
      <c r="G6" s="29"/>
      <c r="H6" s="29"/>
      <c r="I6" s="29"/>
      <c r="J6" s="29"/>
      <c r="K6" s="29"/>
      <c r="R6" s="6">
        <v>4</v>
      </c>
      <c r="S6" s="12">
        <v>0.31</v>
      </c>
    </row>
    <row r="7" spans="1:19" ht="13.2" hidden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1"/>
      <c r="R7" s="6">
        <v>2</v>
      </c>
      <c r="S7" s="12">
        <v>0.19</v>
      </c>
    </row>
    <row r="8" spans="1:19" ht="13.2" hidden="1" x14ac:dyDescent="0.25">
      <c r="A8" s="34" t="s">
        <v>13</v>
      </c>
      <c r="B8" s="35">
        <v>480</v>
      </c>
      <c r="C8" s="76" t="s">
        <v>16</v>
      </c>
      <c r="D8" s="76"/>
      <c r="E8" s="76"/>
      <c r="F8" s="76"/>
      <c r="G8" s="76"/>
      <c r="H8" s="4">
        <v>2.4</v>
      </c>
      <c r="I8" s="77" t="s">
        <v>11</v>
      </c>
      <c r="J8" s="77"/>
      <c r="K8" s="1" t="s">
        <v>39</v>
      </c>
      <c r="R8" s="11" t="s">
        <v>26</v>
      </c>
      <c r="S8" s="12">
        <v>0.12</v>
      </c>
    </row>
    <row r="9" spans="1:19" ht="13.2" hidden="1" x14ac:dyDescent="0.25">
      <c r="A9" s="34"/>
      <c r="B9" s="35"/>
      <c r="C9" s="76" t="s">
        <v>14</v>
      </c>
      <c r="D9" s="76"/>
      <c r="E9" s="76"/>
      <c r="F9" s="76"/>
      <c r="G9" s="76"/>
      <c r="H9" s="4">
        <v>1.56</v>
      </c>
      <c r="I9" s="77" t="s">
        <v>11</v>
      </c>
      <c r="J9" s="77"/>
      <c r="K9" s="1"/>
      <c r="R9" s="11" t="s">
        <v>27</v>
      </c>
      <c r="S9" s="12">
        <v>0.1</v>
      </c>
    </row>
    <row r="10" spans="1:19" ht="13.2" hidden="1" x14ac:dyDescent="0.25">
      <c r="A10" s="34"/>
      <c r="B10" s="35"/>
      <c r="C10" s="33" t="s">
        <v>15</v>
      </c>
      <c r="D10" s="33"/>
      <c r="E10" s="33"/>
      <c r="F10" s="33"/>
      <c r="G10" s="33"/>
      <c r="H10" s="4">
        <v>0.98</v>
      </c>
      <c r="I10" s="35" t="s">
        <v>11</v>
      </c>
      <c r="J10" s="35"/>
      <c r="K10" s="1"/>
      <c r="R10" s="11" t="s">
        <v>28</v>
      </c>
      <c r="S10">
        <v>7.9000000000000001E-2</v>
      </c>
    </row>
    <row r="11" spans="1:19" ht="13.2" hidden="1" x14ac:dyDescent="0.25">
      <c r="A11" s="34"/>
      <c r="B11" s="35"/>
      <c r="C11" s="33" t="s">
        <v>12</v>
      </c>
      <c r="D11" s="33"/>
      <c r="E11" s="33"/>
      <c r="F11" s="33"/>
      <c r="G11" s="33"/>
      <c r="H11" s="4">
        <v>0.62</v>
      </c>
      <c r="I11" s="35" t="s">
        <v>11</v>
      </c>
      <c r="J11" s="35"/>
      <c r="K11" s="1"/>
      <c r="R11" s="7"/>
    </row>
    <row r="12" spans="1:19" ht="13.2" hidden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R12" s="7"/>
    </row>
    <row r="13" spans="1:19" ht="13.2" x14ac:dyDescent="0.25">
      <c r="A13" s="73" t="s">
        <v>2</v>
      </c>
      <c r="B13" s="73"/>
      <c r="C13" s="73"/>
      <c r="D13" s="73" t="s">
        <v>7</v>
      </c>
      <c r="E13" s="73"/>
      <c r="F13" s="78" t="s">
        <v>18</v>
      </c>
      <c r="G13" s="73" t="s">
        <v>1</v>
      </c>
      <c r="H13" s="73" t="s">
        <v>8</v>
      </c>
      <c r="I13" s="73"/>
      <c r="J13" s="73" t="s">
        <v>10</v>
      </c>
      <c r="K13" s="73" t="s">
        <v>5</v>
      </c>
      <c r="R13" s="7"/>
    </row>
    <row r="14" spans="1:19" ht="26.4" x14ac:dyDescent="0.25">
      <c r="A14" s="10" t="s">
        <v>3</v>
      </c>
      <c r="B14" s="10" t="s">
        <v>4</v>
      </c>
      <c r="C14" s="36" t="s">
        <v>17</v>
      </c>
      <c r="D14" s="10" t="s">
        <v>5</v>
      </c>
      <c r="E14" s="10" t="s">
        <v>6</v>
      </c>
      <c r="F14" s="73"/>
      <c r="G14" s="74"/>
      <c r="H14" s="10" t="s">
        <v>9</v>
      </c>
      <c r="I14" s="10" t="s">
        <v>6</v>
      </c>
      <c r="J14" s="74"/>
      <c r="K14" s="74"/>
      <c r="R14" s="7"/>
    </row>
    <row r="15" spans="1:19" ht="13.2" x14ac:dyDescent="0.25">
      <c r="A15" s="1" t="s">
        <v>30</v>
      </c>
      <c r="B15" s="1" t="s">
        <v>31</v>
      </c>
      <c r="C15" s="3">
        <f>188+10</f>
        <v>198</v>
      </c>
      <c r="D15" s="4">
        <v>0.64</v>
      </c>
      <c r="E15" s="4">
        <f>D15</f>
        <v>0.64</v>
      </c>
      <c r="F15" s="3">
        <f t="shared" ref="F15:F25" si="0">IF(E15="","",C15*E15)</f>
        <v>126.72</v>
      </c>
      <c r="G15" s="1">
        <v>4</v>
      </c>
      <c r="H15" s="4">
        <f>IF(G15="","",F15*(2*(VLOOKUP(G15,$R$1:$S$10,2,FALSE)))/1000)</f>
        <v>7.8566400000000008E-2</v>
      </c>
      <c r="I15" s="4">
        <f t="shared" ref="I15:I24" si="1">ROUND((I16+H15),2)</f>
        <v>4.58</v>
      </c>
      <c r="J15" s="4">
        <f>IF(G15="","",I15/$B$8*100)</f>
        <v>0.95416666666666672</v>
      </c>
      <c r="K15" s="1" t="str">
        <f>IF(A15="","",A15)</f>
        <v>N1-1</v>
      </c>
      <c r="R15" s="7"/>
    </row>
    <row r="16" spans="1:19" ht="13.2" x14ac:dyDescent="0.25">
      <c r="A16" s="1" t="str">
        <f>B15</f>
        <v>N1-2</v>
      </c>
      <c r="B16" s="1" t="s">
        <v>32</v>
      </c>
      <c r="C16" s="3">
        <f>191+10</f>
        <v>201</v>
      </c>
      <c r="D16" s="4">
        <v>0.64</v>
      </c>
      <c r="E16" s="4">
        <f>E15+D16</f>
        <v>1.28</v>
      </c>
      <c r="F16" s="3">
        <f t="shared" si="0"/>
        <v>257.28000000000003</v>
      </c>
      <c r="G16" s="1">
        <v>4</v>
      </c>
      <c r="H16" s="4">
        <f t="shared" ref="H16:H25" si="2">IF(G16="","",F16*(2*(VLOOKUP(G16,$R$1:$S$10,2,FALSE)))/1000)</f>
        <v>0.15951360000000003</v>
      </c>
      <c r="I16" s="4">
        <f t="shared" si="1"/>
        <v>4.5</v>
      </c>
      <c r="J16" s="4">
        <f t="shared" ref="J16:J25" si="3">IF(G16="","",I16/$B$8*100)</f>
        <v>0.9375</v>
      </c>
      <c r="K16" s="1" t="str">
        <f t="shared" ref="K16:K25" si="4">A16</f>
        <v>N1-2</v>
      </c>
    </row>
    <row r="17" spans="1:11" ht="13.2" x14ac:dyDescent="0.25">
      <c r="A17" s="1" t="str">
        <f>B16</f>
        <v>N1-3</v>
      </c>
      <c r="B17" s="1" t="s">
        <v>33</v>
      </c>
      <c r="C17" s="3">
        <f>212+10</f>
        <v>222</v>
      </c>
      <c r="D17" s="4">
        <v>0.64</v>
      </c>
      <c r="E17" s="4">
        <f>E16+D17</f>
        <v>1.92</v>
      </c>
      <c r="F17" s="3">
        <f t="shared" si="0"/>
        <v>426.24</v>
      </c>
      <c r="G17" s="1">
        <v>4</v>
      </c>
      <c r="H17" s="4">
        <f t="shared" si="2"/>
        <v>0.26426880000000003</v>
      </c>
      <c r="I17" s="4">
        <f t="shared" si="1"/>
        <v>4.34</v>
      </c>
      <c r="J17" s="4">
        <f t="shared" si="3"/>
        <v>0.90416666666666667</v>
      </c>
      <c r="K17" s="1" t="str">
        <f t="shared" si="4"/>
        <v>N1-3</v>
      </c>
    </row>
    <row r="18" spans="1:11" ht="13.2" x14ac:dyDescent="0.25">
      <c r="A18" s="1" t="str">
        <f>B17</f>
        <v>N1-4</v>
      </c>
      <c r="B18" s="1" t="s">
        <v>36</v>
      </c>
      <c r="C18" s="3">
        <f>185+10</f>
        <v>195</v>
      </c>
      <c r="D18" s="4">
        <v>0.64</v>
      </c>
      <c r="E18" s="4">
        <f>E17+D18</f>
        <v>2.56</v>
      </c>
      <c r="F18" s="3">
        <f t="shared" si="0"/>
        <v>499.2</v>
      </c>
      <c r="G18" s="1">
        <v>4</v>
      </c>
      <c r="H18" s="4">
        <f t="shared" si="2"/>
        <v>0.309504</v>
      </c>
      <c r="I18" s="4">
        <f t="shared" si="1"/>
        <v>4.08</v>
      </c>
      <c r="J18" s="4">
        <f t="shared" si="3"/>
        <v>0.85000000000000009</v>
      </c>
      <c r="K18" s="1" t="str">
        <f t="shared" si="4"/>
        <v>N1-4</v>
      </c>
    </row>
    <row r="19" spans="1:11" ht="13.2" x14ac:dyDescent="0.25">
      <c r="A19" s="1" t="s">
        <v>36</v>
      </c>
      <c r="B19" s="1" t="s">
        <v>37</v>
      </c>
      <c r="C19" s="3">
        <f>57+10</f>
        <v>67</v>
      </c>
      <c r="D19" s="4">
        <v>0.64</v>
      </c>
      <c r="E19" s="4">
        <f>E18+D19</f>
        <v>3.2</v>
      </c>
      <c r="F19" s="3">
        <f t="shared" si="0"/>
        <v>214.4</v>
      </c>
      <c r="G19" s="1">
        <v>4</v>
      </c>
      <c r="H19" s="4">
        <f t="shared" si="2"/>
        <v>0.13292799999999999</v>
      </c>
      <c r="I19" s="4">
        <f t="shared" si="1"/>
        <v>3.77</v>
      </c>
      <c r="J19" s="4">
        <f t="shared" si="3"/>
        <v>0.78541666666666676</v>
      </c>
      <c r="K19" s="1" t="str">
        <f t="shared" si="4"/>
        <v>N1-5</v>
      </c>
    </row>
    <row r="20" spans="1:11" ht="13.2" x14ac:dyDescent="0.25">
      <c r="A20" s="1" t="str">
        <f t="shared" ref="A20:A25" si="5">B19</f>
        <v>PB-1</v>
      </c>
      <c r="B20" s="1" t="s">
        <v>57</v>
      </c>
      <c r="C20" s="3">
        <f>281+10</f>
        <v>291</v>
      </c>
      <c r="D20" s="4">
        <v>0</v>
      </c>
      <c r="E20" s="4">
        <f>D20+E19</f>
        <v>3.2</v>
      </c>
      <c r="F20" s="3">
        <f t="shared" si="0"/>
        <v>931.2</v>
      </c>
      <c r="G20" s="1">
        <v>4</v>
      </c>
      <c r="H20" s="4">
        <f t="shared" si="2"/>
        <v>0.57734400000000008</v>
      </c>
      <c r="I20" s="4">
        <f t="shared" si="1"/>
        <v>3.64</v>
      </c>
      <c r="J20" s="4">
        <f t="shared" si="3"/>
        <v>0.7583333333333333</v>
      </c>
      <c r="K20" s="1" t="str">
        <f>A20</f>
        <v>PB-1</v>
      </c>
    </row>
    <row r="21" spans="1:11" ht="13.2" x14ac:dyDescent="0.25">
      <c r="A21" s="1" t="str">
        <f t="shared" si="5"/>
        <v>N1-6</v>
      </c>
      <c r="B21" s="1" t="s">
        <v>35</v>
      </c>
      <c r="C21" s="3">
        <f>387+10</f>
        <v>397</v>
      </c>
      <c r="D21" s="4">
        <v>3.73</v>
      </c>
      <c r="E21" s="4">
        <f t="shared" ref="E21:E25" si="6">D21+E20</f>
        <v>6.93</v>
      </c>
      <c r="F21" s="3">
        <f t="shared" si="0"/>
        <v>2751.21</v>
      </c>
      <c r="G21" s="1">
        <v>4</v>
      </c>
      <c r="H21" s="4">
        <f t="shared" si="2"/>
        <v>1.7057502</v>
      </c>
      <c r="I21" s="4">
        <f t="shared" si="1"/>
        <v>3.06</v>
      </c>
      <c r="J21" s="4">
        <f t="shared" si="3"/>
        <v>0.63750000000000007</v>
      </c>
      <c r="K21" s="1" t="str">
        <f t="shared" si="4"/>
        <v>N1-6</v>
      </c>
    </row>
    <row r="22" spans="1:11" ht="13.2" x14ac:dyDescent="0.25">
      <c r="A22" s="1" t="str">
        <f t="shared" si="5"/>
        <v>PB-2</v>
      </c>
      <c r="B22" s="1" t="s">
        <v>55</v>
      </c>
      <c r="C22" s="3">
        <f>91+10</f>
        <v>101</v>
      </c>
      <c r="D22" s="4">
        <v>0</v>
      </c>
      <c r="E22" s="4">
        <f t="shared" si="6"/>
        <v>6.93</v>
      </c>
      <c r="F22" s="3">
        <f t="shared" si="0"/>
        <v>699.93</v>
      </c>
      <c r="G22" s="1">
        <v>4</v>
      </c>
      <c r="H22" s="4">
        <f t="shared" si="2"/>
        <v>0.43395659999999997</v>
      </c>
      <c r="I22" s="4">
        <f t="shared" si="1"/>
        <v>1.35</v>
      </c>
      <c r="J22" s="4">
        <f t="shared" si="3"/>
        <v>0.28125000000000006</v>
      </c>
      <c r="K22" s="1" t="str">
        <f t="shared" si="4"/>
        <v>PB-2</v>
      </c>
    </row>
    <row r="23" spans="1:11" ht="13.2" x14ac:dyDescent="0.25">
      <c r="A23" s="1" t="str">
        <f t="shared" si="5"/>
        <v>PB-3</v>
      </c>
      <c r="B23" s="1" t="s">
        <v>61</v>
      </c>
      <c r="C23" s="3">
        <f>102+10</f>
        <v>112</v>
      </c>
      <c r="D23" s="4">
        <v>0</v>
      </c>
      <c r="E23" s="4">
        <f t="shared" si="6"/>
        <v>6.93</v>
      </c>
      <c r="F23" s="3">
        <f t="shared" si="0"/>
        <v>776.16</v>
      </c>
      <c r="G23" s="1">
        <v>4</v>
      </c>
      <c r="H23" s="4">
        <f t="shared" si="2"/>
        <v>0.48121920000000001</v>
      </c>
      <c r="I23" s="4">
        <f t="shared" si="1"/>
        <v>0.92</v>
      </c>
      <c r="J23" s="4">
        <f t="shared" si="3"/>
        <v>0.19166666666666668</v>
      </c>
      <c r="K23" s="1" t="str">
        <f t="shared" si="4"/>
        <v>PB-3</v>
      </c>
    </row>
    <row r="24" spans="1:11" ht="13.2" x14ac:dyDescent="0.25">
      <c r="A24" s="1" t="str">
        <f t="shared" si="5"/>
        <v>PB-4</v>
      </c>
      <c r="B24" s="1" t="s">
        <v>54</v>
      </c>
      <c r="C24" s="3">
        <f>72+10</f>
        <v>82</v>
      </c>
      <c r="D24" s="4">
        <v>0</v>
      </c>
      <c r="E24" s="4">
        <f t="shared" si="6"/>
        <v>6.93</v>
      </c>
      <c r="F24" s="3">
        <f t="shared" si="0"/>
        <v>568.26</v>
      </c>
      <c r="G24" s="1">
        <v>4</v>
      </c>
      <c r="H24" s="4">
        <f t="shared" si="2"/>
        <v>0.3523212</v>
      </c>
      <c r="I24" s="4">
        <f t="shared" si="1"/>
        <v>0.44</v>
      </c>
      <c r="J24" s="4">
        <f t="shared" si="3"/>
        <v>9.166666666666666E-2</v>
      </c>
      <c r="K24" s="1" t="str">
        <f t="shared" si="4"/>
        <v>PB-4</v>
      </c>
    </row>
    <row r="25" spans="1:11" ht="13.2" x14ac:dyDescent="0.25">
      <c r="A25" s="1" t="str">
        <f t="shared" si="5"/>
        <v>PB-5</v>
      </c>
      <c r="B25" s="1" t="s">
        <v>38</v>
      </c>
      <c r="C25" s="3">
        <f>10+10</f>
        <v>20</v>
      </c>
      <c r="D25" s="4">
        <v>0</v>
      </c>
      <c r="E25" s="4">
        <f t="shared" si="6"/>
        <v>6.93</v>
      </c>
      <c r="F25" s="3">
        <f t="shared" si="0"/>
        <v>138.6</v>
      </c>
      <c r="G25" s="1">
        <v>4</v>
      </c>
      <c r="H25" s="4">
        <f t="shared" si="2"/>
        <v>8.5932000000000008E-2</v>
      </c>
      <c r="I25" s="4">
        <f>ROUND((H25),2)</f>
        <v>0.09</v>
      </c>
      <c r="J25" s="4">
        <f t="shared" si="3"/>
        <v>1.8749999999999999E-2</v>
      </c>
      <c r="K25" s="1" t="str">
        <f t="shared" si="4"/>
        <v>PB-5</v>
      </c>
    </row>
    <row r="26" spans="1:11" ht="13.8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13.8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13.8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30" spans="1:11" ht="13.2" hidden="1" x14ac:dyDescent="0.25">
      <c r="A30" s="5">
        <v>120</v>
      </c>
    </row>
    <row r="31" spans="1:11" ht="13.2" hidden="1" x14ac:dyDescent="0.25">
      <c r="A31" s="5">
        <v>240</v>
      </c>
      <c r="B31" s="5"/>
      <c r="D31" s="7"/>
    </row>
    <row r="32" spans="1:11" ht="13.2" hidden="1" x14ac:dyDescent="0.25">
      <c r="A32" s="5">
        <v>480</v>
      </c>
      <c r="B32" s="7"/>
      <c r="D32" s="7"/>
    </row>
    <row r="33" ht="12.75" customHeight="1" x14ac:dyDescent="0.25"/>
    <row r="34" ht="12.75" customHeight="1" x14ac:dyDescent="0.25"/>
  </sheetData>
  <mergeCells count="14">
    <mergeCell ref="K13:K14"/>
    <mergeCell ref="A13:C13"/>
    <mergeCell ref="D13:E13"/>
    <mergeCell ref="F13:F14"/>
    <mergeCell ref="G13:G14"/>
    <mergeCell ref="H13:I13"/>
    <mergeCell ref="J13:J14"/>
    <mergeCell ref="C9:G9"/>
    <mergeCell ref="I9:J9"/>
    <mergeCell ref="A1:K1"/>
    <mergeCell ref="A3:B3"/>
    <mergeCell ref="A4:B4"/>
    <mergeCell ref="C8:G8"/>
    <mergeCell ref="I8:J8"/>
  </mergeCells>
  <dataValidations count="2">
    <dataValidation type="list" allowBlank="1" showInputMessage="1" showErrorMessage="1" sqref="B8" xr:uid="{1B05D05C-F497-47C7-864C-6E91F3E1CF73}">
      <formula1>$A$30:$A$32</formula1>
    </dataValidation>
    <dataValidation type="list" allowBlank="1" showInputMessage="1" showErrorMessage="1" sqref="D5:D6 G15:G28" xr:uid="{2FC64C9F-1C54-4DE2-AF7A-480CDE4956AC}">
      <formula1>$R$1:$R$10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c31f728-70c6-4561-924f-a86a4a3b8edb"/>
  </ds:schemaRefs>
</ds:datastoreItem>
</file>

<file path=customXml/itemProps2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A9ED9A-CBD4-4A27-90DC-116E3C0D89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Circuit N1</vt:lpstr>
      <vt:lpstr>Circuit C1</vt:lpstr>
      <vt:lpstr>Circuit S1</vt:lpstr>
      <vt:lpstr>Circuit C1 CFD CALC</vt:lpstr>
      <vt:lpstr>Circuit S1 old</vt:lpstr>
      <vt:lpstr>Circuit C1 old</vt:lpstr>
      <vt:lpstr>Circuit N1 old</vt:lpstr>
      <vt:lpstr>'Circuit C1'!Print_Area</vt:lpstr>
      <vt:lpstr>'Circuit C1 CFD CALC'!Print_Area</vt:lpstr>
      <vt:lpstr>'Circuit C1 old'!Print_Area</vt:lpstr>
      <vt:lpstr>'Circuit N1'!Print_Area</vt:lpstr>
      <vt:lpstr>'Circuit N1 old'!Print_Area</vt:lpstr>
      <vt:lpstr>'Circuit S1'!Print_Area</vt:lpstr>
      <vt:lpstr>'Circuit S1 old'!Print_Area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Dave Spisak</cp:lastModifiedBy>
  <cp:lastPrinted>2016-04-12T14:20:22Z</cp:lastPrinted>
  <dcterms:created xsi:type="dcterms:W3CDTF">2000-12-11T14:28:56Z</dcterms:created>
  <dcterms:modified xsi:type="dcterms:W3CDTF">2023-02-24T00:37:51Z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